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617C90FA-9BF5-478C-A25A-D2576B1241F8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C59" i="10" s="1"/>
  <c r="B5" i="11"/>
  <c r="C95" i="11" s="1"/>
  <c r="W89" i="11"/>
  <c r="W88" i="11"/>
  <c r="W87" i="11"/>
  <c r="W86" i="11"/>
  <c r="W85" i="11"/>
  <c r="W84" i="11"/>
  <c r="W83" i="11"/>
  <c r="W82" i="11"/>
  <c r="W81" i="11"/>
  <c r="W80" i="11"/>
  <c r="W79" i="11"/>
  <c r="W78" i="11"/>
  <c r="W77" i="11"/>
  <c r="W76" i="11"/>
  <c r="W75" i="11"/>
  <c r="W74" i="11"/>
  <c r="W73" i="11"/>
  <c r="W72" i="11"/>
  <c r="W71" i="11"/>
  <c r="W70" i="11"/>
  <c r="W69" i="11"/>
  <c r="W68" i="11"/>
  <c r="W67" i="11"/>
  <c r="W66" i="11"/>
  <c r="W65" i="11"/>
  <c r="W64" i="11"/>
  <c r="W63" i="11"/>
  <c r="W62" i="11"/>
  <c r="W61" i="11"/>
  <c r="W60" i="11"/>
  <c r="W59" i="11"/>
  <c r="W58" i="11"/>
  <c r="W57" i="11"/>
  <c r="W56" i="11"/>
  <c r="W55" i="11"/>
  <c r="W54" i="11"/>
  <c r="W53" i="11"/>
  <c r="W52" i="11"/>
  <c r="W51" i="11"/>
  <c r="W50" i="11"/>
  <c r="W49" i="11"/>
  <c r="W48" i="11"/>
  <c r="W47" i="11"/>
  <c r="W46" i="11"/>
  <c r="W45" i="11"/>
  <c r="W44" i="11"/>
  <c r="W43" i="11"/>
  <c r="W42" i="11"/>
  <c r="W41" i="11"/>
  <c r="W40" i="11"/>
  <c r="W39" i="11"/>
  <c r="W38" i="11"/>
  <c r="W37" i="11"/>
  <c r="W36" i="11"/>
  <c r="W35" i="11"/>
  <c r="W34" i="11"/>
  <c r="W33" i="11"/>
  <c r="W32" i="11"/>
  <c r="W31" i="11"/>
  <c r="W30" i="11"/>
  <c r="W29" i="11"/>
  <c r="W28" i="11"/>
  <c r="W27" i="11"/>
  <c r="W26" i="11"/>
  <c r="W25" i="11"/>
  <c r="W24" i="11"/>
  <c r="W23" i="11"/>
  <c r="W22" i="11"/>
  <c r="W21" i="11"/>
  <c r="W20" i="11"/>
  <c r="W19" i="11"/>
  <c r="W18" i="11"/>
  <c r="W17" i="11"/>
  <c r="W16" i="11"/>
  <c r="W15" i="11"/>
  <c r="W14" i="11"/>
  <c r="W13" i="11"/>
  <c r="W12" i="11"/>
  <c r="W11" i="11"/>
  <c r="W10" i="11"/>
  <c r="W9" i="11"/>
  <c r="W8" i="11"/>
  <c r="W7" i="11"/>
  <c r="W6" i="11"/>
  <c r="B120" i="11"/>
  <c r="B121" i="11" s="1"/>
  <c r="B122" i="11" s="1"/>
  <c r="B123" i="11" s="1"/>
  <c r="B124" i="11" s="1"/>
  <c r="B125" i="11" s="1"/>
  <c r="B126" i="11" s="1"/>
  <c r="B127" i="11" s="1"/>
  <c r="B128" i="11" s="1"/>
  <c r="B102" i="11"/>
  <c r="B103" i="11" s="1"/>
  <c r="B104" i="11" s="1"/>
  <c r="B105" i="11" s="1"/>
  <c r="B106" i="11" s="1"/>
  <c r="B107" i="11" s="1"/>
  <c r="B108" i="11" s="1"/>
  <c r="B109" i="11" s="1"/>
  <c r="B110" i="11" s="1"/>
  <c r="B101" i="1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B84" i="11"/>
  <c r="B85" i="11" s="1"/>
  <c r="B86" i="11" s="1"/>
  <c r="B87" i="11" s="1"/>
  <c r="B88" i="11" s="1"/>
  <c r="B89" i="11" s="1"/>
  <c r="B90" i="11" s="1"/>
  <c r="B91" i="11" s="1"/>
  <c r="B92" i="11" s="1"/>
  <c r="B83" i="1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B48" i="11"/>
  <c r="B49" i="11" s="1"/>
  <c r="B50" i="11" s="1"/>
  <c r="B51" i="11" s="1"/>
  <c r="B52" i="11" s="1"/>
  <c r="B53" i="11" s="1"/>
  <c r="B54" i="11" s="1"/>
  <c r="B55" i="11" s="1"/>
  <c r="B56" i="11" s="1"/>
  <c r="B47" i="1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B31" i="11"/>
  <c r="B32" i="11" s="1"/>
  <c r="B33" i="11" s="1"/>
  <c r="B34" i="11" s="1"/>
  <c r="B35" i="11" s="1"/>
  <c r="B36" i="11" s="1"/>
  <c r="B37" i="11" s="1"/>
  <c r="B38" i="11" s="1"/>
  <c r="B30" i="11"/>
  <c r="A30" i="11"/>
  <c r="A31" i="11" s="1"/>
  <c r="A32" i="11" s="1"/>
  <c r="A33" i="11" s="1"/>
  <c r="A34" i="11" s="1"/>
  <c r="A35" i="11" s="1"/>
  <c r="A36" i="11" s="1"/>
  <c r="A37" i="11" s="1"/>
  <c r="A38" i="11" s="1"/>
  <c r="B29" i="11"/>
  <c r="A29" i="11"/>
  <c r="A13" i="11"/>
  <c r="A14" i="11" s="1"/>
  <c r="A15" i="11" s="1"/>
  <c r="A16" i="11" s="1"/>
  <c r="A17" i="11" s="1"/>
  <c r="A18" i="11" s="1"/>
  <c r="A19" i="11" s="1"/>
  <c r="A20" i="11" s="1"/>
  <c r="A21" i="11" s="1"/>
  <c r="A12" i="11"/>
  <c r="B4" i="11"/>
  <c r="D120" i="11" s="1"/>
  <c r="B127" i="10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A104" i="10"/>
  <c r="A105" i="10" s="1"/>
  <c r="A106" i="10" s="1"/>
  <c r="A107" i="10" s="1"/>
  <c r="A108" i="10" s="1"/>
  <c r="A109" i="10" s="1"/>
  <c r="A110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B101" i="10"/>
  <c r="A101" i="10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3" i="10"/>
  <c r="A14" i="10" s="1"/>
  <c r="A15" i="10" s="1"/>
  <c r="A16" i="10" s="1"/>
  <c r="A17" i="10" s="1"/>
  <c r="A18" i="10" s="1"/>
  <c r="A19" i="10" s="1"/>
  <c r="A20" i="10" s="1"/>
  <c r="A12" i="10"/>
  <c r="D95" i="11" l="1"/>
  <c r="D18" i="11"/>
  <c r="D21" i="11"/>
  <c r="D11" i="11"/>
  <c r="D32" i="11"/>
  <c r="D33" i="11"/>
  <c r="D34" i="11"/>
  <c r="C77" i="11"/>
  <c r="D77" i="11" s="1"/>
  <c r="C59" i="11"/>
  <c r="D59" i="11" s="1"/>
  <c r="D14" i="11"/>
  <c r="D36" i="11"/>
  <c r="D37" i="11"/>
  <c r="D12" i="11"/>
  <c r="D16" i="11"/>
  <c r="D19" i="11"/>
  <c r="D93" i="11"/>
  <c r="D20" i="11"/>
  <c r="D47" i="11"/>
  <c r="D49" i="11"/>
  <c r="D51" i="11"/>
  <c r="D112" i="11"/>
  <c r="D53" i="11"/>
  <c r="D29" i="11"/>
  <c r="D55" i="11"/>
  <c r="D124" i="11"/>
  <c r="D57" i="11"/>
  <c r="D125" i="11"/>
  <c r="D30" i="11"/>
  <c r="D58" i="11"/>
  <c r="D127" i="11"/>
  <c r="D31" i="11"/>
  <c r="D65" i="11"/>
  <c r="D67" i="11"/>
  <c r="D69" i="11"/>
  <c r="D71" i="11"/>
  <c r="D73" i="11"/>
  <c r="C113" i="11"/>
  <c r="D113" i="11" s="1"/>
  <c r="D38" i="11"/>
  <c r="D130" i="11"/>
  <c r="D83" i="11"/>
  <c r="D85" i="11"/>
  <c r="D87" i="11"/>
  <c r="D89" i="11"/>
  <c r="D91" i="11"/>
  <c r="D123" i="11"/>
  <c r="D35" i="11"/>
  <c r="C41" i="11"/>
  <c r="D41" i="11" s="1"/>
  <c r="D76" i="11"/>
  <c r="D111" i="11"/>
  <c r="D48" i="11"/>
  <c r="D50" i="11"/>
  <c r="D52" i="11"/>
  <c r="D54" i="11"/>
  <c r="D56" i="11"/>
  <c r="D121" i="11"/>
  <c r="D17" i="11"/>
  <c r="D15" i="11"/>
  <c r="D101" i="11"/>
  <c r="D103" i="11"/>
  <c r="D105" i="11"/>
  <c r="D107" i="11"/>
  <c r="D109" i="11"/>
  <c r="D128" i="11"/>
  <c r="D94" i="11"/>
  <c r="D119" i="11"/>
  <c r="D13" i="11"/>
  <c r="D39" i="11"/>
  <c r="D66" i="11"/>
  <c r="D68" i="11"/>
  <c r="D70" i="11"/>
  <c r="D72" i="11"/>
  <c r="D74" i="11"/>
  <c r="D126" i="11"/>
  <c r="C131" i="11"/>
  <c r="D131" i="11" s="1"/>
  <c r="C23" i="11"/>
  <c r="D23" i="11" s="1"/>
  <c r="D84" i="11"/>
  <c r="D88" i="11"/>
  <c r="D90" i="11"/>
  <c r="D92" i="11"/>
  <c r="D86" i="11"/>
  <c r="D122" i="11"/>
  <c r="D129" i="11"/>
  <c r="D22" i="11"/>
  <c r="D40" i="11"/>
  <c r="D75" i="11"/>
  <c r="D102" i="11"/>
  <c r="D104" i="11"/>
  <c r="D106" i="11"/>
  <c r="D108" i="11"/>
  <c r="D110" i="11"/>
  <c r="C113" i="10"/>
  <c r="D113" i="10" s="1"/>
  <c r="C23" i="10"/>
  <c r="D23" i="10" s="1"/>
  <c r="E127" i="10" s="1"/>
  <c r="C131" i="10"/>
  <c r="D131" i="10" s="1"/>
  <c r="C77" i="10"/>
  <c r="D77" i="10" s="1"/>
  <c r="C41" i="10"/>
  <c r="D41" i="10" s="1"/>
  <c r="C95" i="10"/>
  <c r="D95" i="10" s="1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59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55" i="11" l="1"/>
  <c r="E53" i="11"/>
  <c r="E51" i="11"/>
  <c r="E49" i="11"/>
  <c r="E47" i="11"/>
  <c r="E32" i="11"/>
  <c r="E16" i="11"/>
  <c r="E129" i="11"/>
  <c r="E122" i="11"/>
  <c r="E92" i="11"/>
  <c r="E90" i="11"/>
  <c r="E88" i="11"/>
  <c r="E86" i="11"/>
  <c r="E84" i="11"/>
  <c r="E77" i="11"/>
  <c r="E57" i="11"/>
  <c r="E19" i="11"/>
  <c r="E37" i="11"/>
  <c r="E33" i="11"/>
  <c r="E23" i="11"/>
  <c r="E11" i="11"/>
  <c r="E124" i="11"/>
  <c r="E112" i="11"/>
  <c r="E131" i="11"/>
  <c r="E126" i="11"/>
  <c r="E74" i="11"/>
  <c r="E72" i="11"/>
  <c r="E70" i="11"/>
  <c r="E68" i="11"/>
  <c r="E66" i="11"/>
  <c r="E59" i="11"/>
  <c r="E39" i="11"/>
  <c r="E13" i="11"/>
  <c r="E119" i="11"/>
  <c r="E94" i="11"/>
  <c r="E34" i="11"/>
  <c r="E29" i="11"/>
  <c r="E20" i="11"/>
  <c r="E15" i="11"/>
  <c r="E31" i="11"/>
  <c r="E128" i="11"/>
  <c r="E109" i="11"/>
  <c r="E107" i="11"/>
  <c r="E105" i="11"/>
  <c r="E103" i="11"/>
  <c r="E101" i="11"/>
  <c r="E121" i="11"/>
  <c r="E56" i="11"/>
  <c r="E54" i="11"/>
  <c r="E52" i="11"/>
  <c r="E50" i="11"/>
  <c r="E48" i="11"/>
  <c r="E41" i="11"/>
  <c r="E30" i="11"/>
  <c r="E21" i="11"/>
  <c r="E38" i="11"/>
  <c r="E73" i="11"/>
  <c r="E40" i="11"/>
  <c r="E111" i="11"/>
  <c r="E76" i="11"/>
  <c r="E35" i="11"/>
  <c r="E17" i="11"/>
  <c r="E67" i="11"/>
  <c r="E123" i="11"/>
  <c r="E91" i="11"/>
  <c r="E89" i="11"/>
  <c r="E87" i="11"/>
  <c r="E85" i="11"/>
  <c r="E83" i="11"/>
  <c r="E69" i="11"/>
  <c r="E130" i="11"/>
  <c r="E125" i="11"/>
  <c r="E113" i="11"/>
  <c r="E93" i="11"/>
  <c r="E58" i="11"/>
  <c r="E36" i="11"/>
  <c r="E12" i="11"/>
  <c r="E71" i="11"/>
  <c r="E65" i="11"/>
  <c r="E127" i="11"/>
  <c r="E18" i="11"/>
  <c r="E14" i="11"/>
  <c r="E120" i="11"/>
  <c r="E110" i="11"/>
  <c r="E108" i="11"/>
  <c r="E106" i="11"/>
  <c r="E104" i="11"/>
  <c r="E102" i="11"/>
  <c r="E95" i="11"/>
  <c r="E75" i="11"/>
  <c r="E22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G12" i="10" s="1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I75" i="10" s="1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G57" i="10" s="1"/>
  <c r="E37" i="10"/>
  <c r="E86" i="10"/>
  <c r="E92" i="10"/>
  <c r="E66" i="10"/>
  <c r="E128" i="10"/>
  <c r="E91" i="10"/>
  <c r="E101" i="10"/>
  <c r="H101" i="10" s="1"/>
  <c r="E39" i="10"/>
  <c r="E38" i="10"/>
  <c r="E103" i="10"/>
  <c r="F102" i="10" s="1"/>
  <c r="E29" i="10"/>
  <c r="E22" i="10"/>
  <c r="E105" i="10"/>
  <c r="E55" i="10"/>
  <c r="E85" i="10"/>
  <c r="E112" i="10"/>
  <c r="G111" i="10" s="1"/>
  <c r="E131" i="10"/>
  <c r="E52" i="10"/>
  <c r="E16" i="10"/>
  <c r="F16" i="10" s="1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2" i="10"/>
  <c r="I57" i="10"/>
  <c r="G76" i="10" l="1"/>
  <c r="I49" i="10"/>
  <c r="I12" i="10"/>
  <c r="F110" i="10"/>
  <c r="H91" i="10"/>
  <c r="G75" i="10"/>
  <c r="H74" i="10"/>
  <c r="F12" i="10"/>
  <c r="H102" i="10"/>
  <c r="G57" i="11"/>
  <c r="F57" i="11"/>
  <c r="H57" i="11"/>
  <c r="I57" i="11"/>
  <c r="H101" i="11"/>
  <c r="I101" i="11"/>
  <c r="G101" i="11"/>
  <c r="F101" i="11"/>
  <c r="G86" i="11"/>
  <c r="F86" i="11"/>
  <c r="I86" i="11"/>
  <c r="H86" i="11"/>
  <c r="I36" i="11"/>
  <c r="G36" i="11"/>
  <c r="H36" i="11"/>
  <c r="F36" i="11"/>
  <c r="I76" i="11"/>
  <c r="H76" i="11"/>
  <c r="G76" i="11"/>
  <c r="F76" i="11"/>
  <c r="I105" i="11"/>
  <c r="H105" i="11"/>
  <c r="G105" i="11"/>
  <c r="F105" i="11"/>
  <c r="I70" i="11"/>
  <c r="H70" i="11"/>
  <c r="G70" i="11"/>
  <c r="F70" i="11"/>
  <c r="G88" i="11"/>
  <c r="F88" i="11"/>
  <c r="I88" i="11"/>
  <c r="H88" i="11"/>
  <c r="I121" i="11"/>
  <c r="H121" i="11"/>
  <c r="G121" i="11"/>
  <c r="F121" i="11"/>
  <c r="I58" i="11"/>
  <c r="H58" i="11"/>
  <c r="G58" i="11"/>
  <c r="F58" i="11"/>
  <c r="I111" i="11"/>
  <c r="H111" i="11"/>
  <c r="G111" i="11"/>
  <c r="F111" i="11"/>
  <c r="H107" i="11"/>
  <c r="I107" i="11"/>
  <c r="G107" i="11"/>
  <c r="F107" i="11"/>
  <c r="I72" i="11"/>
  <c r="H72" i="11"/>
  <c r="G72" i="11"/>
  <c r="F72" i="11"/>
  <c r="G90" i="11"/>
  <c r="F90" i="11"/>
  <c r="I90" i="11"/>
  <c r="H90" i="11"/>
  <c r="I67" i="11"/>
  <c r="H67" i="11"/>
  <c r="G67" i="11"/>
  <c r="F67" i="11"/>
  <c r="I40" i="11"/>
  <c r="H40" i="11"/>
  <c r="G40" i="11"/>
  <c r="F40" i="11"/>
  <c r="I109" i="11"/>
  <c r="H109" i="11"/>
  <c r="G109" i="11"/>
  <c r="F109" i="11"/>
  <c r="I74" i="11"/>
  <c r="H74" i="11"/>
  <c r="G74" i="11"/>
  <c r="F74" i="11"/>
  <c r="G92" i="11"/>
  <c r="F92" i="11"/>
  <c r="I92" i="11"/>
  <c r="H92" i="11"/>
  <c r="I65" i="11"/>
  <c r="G65" i="11"/>
  <c r="H65" i="11"/>
  <c r="F65" i="11"/>
  <c r="I126" i="11"/>
  <c r="H126" i="11"/>
  <c r="G126" i="11"/>
  <c r="F126" i="11"/>
  <c r="F122" i="11"/>
  <c r="I122" i="11"/>
  <c r="H122" i="11"/>
  <c r="G122" i="11"/>
  <c r="I127" i="11"/>
  <c r="H127" i="11"/>
  <c r="G127" i="11"/>
  <c r="F127" i="11"/>
  <c r="G71" i="11"/>
  <c r="I71" i="11"/>
  <c r="H71" i="11"/>
  <c r="F71" i="11"/>
  <c r="I35" i="11"/>
  <c r="G35" i="11"/>
  <c r="H35" i="11"/>
  <c r="F35" i="11"/>
  <c r="I128" i="11"/>
  <c r="H128" i="11"/>
  <c r="G128" i="11"/>
  <c r="F128" i="11"/>
  <c r="I102" i="11"/>
  <c r="H102" i="11"/>
  <c r="G102" i="11"/>
  <c r="F102" i="11"/>
  <c r="I125" i="11"/>
  <c r="H125" i="11"/>
  <c r="G125" i="11"/>
  <c r="F125" i="11"/>
  <c r="I38" i="11"/>
  <c r="H38" i="11"/>
  <c r="G38" i="11"/>
  <c r="F38" i="11"/>
  <c r="I31" i="11"/>
  <c r="H31" i="11"/>
  <c r="G31" i="11"/>
  <c r="F31" i="11"/>
  <c r="F129" i="11"/>
  <c r="I129" i="11"/>
  <c r="H129" i="11"/>
  <c r="G129" i="11"/>
  <c r="F66" i="11"/>
  <c r="I66" i="11"/>
  <c r="H66" i="11"/>
  <c r="G66" i="11"/>
  <c r="I21" i="11"/>
  <c r="H21" i="11"/>
  <c r="G21" i="11"/>
  <c r="F21" i="11"/>
  <c r="F16" i="11"/>
  <c r="H16" i="11"/>
  <c r="I16" i="11"/>
  <c r="G16" i="11"/>
  <c r="I39" i="11"/>
  <c r="H39" i="11"/>
  <c r="G39" i="11"/>
  <c r="F39" i="11"/>
  <c r="I17" i="11"/>
  <c r="H17" i="11"/>
  <c r="G17" i="11"/>
  <c r="F17" i="11"/>
  <c r="I68" i="11"/>
  <c r="H68" i="11"/>
  <c r="G68" i="11"/>
  <c r="F68" i="11"/>
  <c r="I75" i="11"/>
  <c r="H75" i="11"/>
  <c r="G75" i="11"/>
  <c r="F75" i="11"/>
  <c r="I130" i="11"/>
  <c r="H130" i="11"/>
  <c r="G130" i="11"/>
  <c r="F130" i="11"/>
  <c r="I15" i="11"/>
  <c r="G15" i="11"/>
  <c r="F15" i="11"/>
  <c r="H15" i="11"/>
  <c r="H112" i="11"/>
  <c r="G112" i="11"/>
  <c r="F112" i="11"/>
  <c r="I112" i="11"/>
  <c r="G106" i="11"/>
  <c r="I106" i="11"/>
  <c r="H106" i="11"/>
  <c r="F106" i="11"/>
  <c r="I69" i="11"/>
  <c r="G69" i="11"/>
  <c r="H69" i="11"/>
  <c r="F69" i="11"/>
  <c r="H30" i="11"/>
  <c r="I30" i="11"/>
  <c r="G30" i="11"/>
  <c r="F30" i="11"/>
  <c r="I20" i="11"/>
  <c r="H20" i="11"/>
  <c r="F20" i="11"/>
  <c r="G20" i="11"/>
  <c r="H124" i="11"/>
  <c r="G124" i="11"/>
  <c r="F124" i="11"/>
  <c r="I124" i="11"/>
  <c r="F32" i="11"/>
  <c r="H32" i="11"/>
  <c r="I32" i="11"/>
  <c r="G32" i="11"/>
  <c r="I103" i="11"/>
  <c r="H103" i="11"/>
  <c r="G103" i="11"/>
  <c r="F103" i="11"/>
  <c r="I73" i="11"/>
  <c r="H73" i="11"/>
  <c r="G73" i="11"/>
  <c r="F73" i="11"/>
  <c r="I108" i="11"/>
  <c r="H108" i="11"/>
  <c r="G108" i="11"/>
  <c r="F108" i="11"/>
  <c r="I83" i="11"/>
  <c r="H83" i="11"/>
  <c r="G83" i="11"/>
  <c r="F83" i="11"/>
  <c r="I29" i="11"/>
  <c r="H29" i="11"/>
  <c r="F29" i="11"/>
  <c r="G29" i="11"/>
  <c r="H11" i="11"/>
  <c r="G11" i="11"/>
  <c r="F11" i="11"/>
  <c r="I11" i="11"/>
  <c r="H47" i="11"/>
  <c r="F47" i="11"/>
  <c r="I47" i="11"/>
  <c r="G47" i="11"/>
  <c r="F49" i="11"/>
  <c r="H49" i="11"/>
  <c r="I49" i="11"/>
  <c r="G49" i="11"/>
  <c r="I123" i="11"/>
  <c r="H123" i="11"/>
  <c r="G123" i="11"/>
  <c r="F123" i="11"/>
  <c r="G84" i="11"/>
  <c r="F84" i="11"/>
  <c r="I84" i="11"/>
  <c r="H84" i="11"/>
  <c r="I12" i="11"/>
  <c r="F12" i="11"/>
  <c r="H12" i="11"/>
  <c r="G12" i="11"/>
  <c r="G22" i="11"/>
  <c r="I22" i="11"/>
  <c r="H22" i="11"/>
  <c r="F22" i="11"/>
  <c r="I93" i="11"/>
  <c r="H93" i="11"/>
  <c r="G93" i="11"/>
  <c r="F93" i="11"/>
  <c r="G104" i="11"/>
  <c r="I104" i="11"/>
  <c r="H104" i="11"/>
  <c r="F104" i="11"/>
  <c r="I110" i="11"/>
  <c r="H110" i="11"/>
  <c r="G110" i="11"/>
  <c r="F110" i="11"/>
  <c r="I85" i="11"/>
  <c r="H85" i="11"/>
  <c r="G85" i="11"/>
  <c r="F85" i="11"/>
  <c r="H48" i="11"/>
  <c r="F48" i="11"/>
  <c r="G48" i="11"/>
  <c r="I48" i="11"/>
  <c r="I34" i="11"/>
  <c r="H34" i="11"/>
  <c r="F34" i="11"/>
  <c r="G34" i="11"/>
  <c r="I120" i="11"/>
  <c r="H120" i="11"/>
  <c r="G120" i="11"/>
  <c r="F120" i="11"/>
  <c r="I87" i="11"/>
  <c r="H87" i="11"/>
  <c r="G87" i="11"/>
  <c r="F87" i="11"/>
  <c r="H50" i="11"/>
  <c r="G50" i="11"/>
  <c r="F50" i="11"/>
  <c r="I50" i="11"/>
  <c r="I94" i="11"/>
  <c r="H94" i="11"/>
  <c r="G94" i="11"/>
  <c r="F94" i="11"/>
  <c r="H33" i="11"/>
  <c r="G33" i="11"/>
  <c r="F33" i="11"/>
  <c r="I33" i="11"/>
  <c r="H51" i="11"/>
  <c r="F51" i="11"/>
  <c r="I51" i="11"/>
  <c r="G51" i="11"/>
  <c r="H56" i="11"/>
  <c r="F56" i="11"/>
  <c r="G56" i="11"/>
  <c r="I56" i="11"/>
  <c r="F14" i="11"/>
  <c r="I14" i="11"/>
  <c r="H14" i="11"/>
  <c r="G14" i="11"/>
  <c r="I89" i="11"/>
  <c r="H89" i="11"/>
  <c r="G89" i="11"/>
  <c r="F89" i="11"/>
  <c r="H52" i="11"/>
  <c r="F52" i="11"/>
  <c r="G52" i="11"/>
  <c r="I52" i="11"/>
  <c r="I119" i="11"/>
  <c r="H119" i="11"/>
  <c r="G119" i="11"/>
  <c r="F119" i="11"/>
  <c r="H37" i="11"/>
  <c r="G37" i="11"/>
  <c r="F37" i="11"/>
  <c r="I37" i="11"/>
  <c r="I53" i="11"/>
  <c r="H53" i="11"/>
  <c r="F53" i="11"/>
  <c r="G53" i="11"/>
  <c r="I18" i="11"/>
  <c r="H18" i="11"/>
  <c r="G18" i="11"/>
  <c r="F18" i="11"/>
  <c r="I91" i="11"/>
  <c r="H91" i="11"/>
  <c r="G91" i="11"/>
  <c r="F91" i="11"/>
  <c r="H54" i="11"/>
  <c r="G54" i="11"/>
  <c r="F54" i="11"/>
  <c r="I54" i="11"/>
  <c r="F13" i="11"/>
  <c r="I13" i="11"/>
  <c r="H13" i="11"/>
  <c r="G13" i="11"/>
  <c r="G19" i="11"/>
  <c r="F19" i="11"/>
  <c r="H19" i="11"/>
  <c r="I19" i="11"/>
  <c r="H55" i="11"/>
  <c r="I55" i="11"/>
  <c r="G55" i="11"/>
  <c r="F55" i="11"/>
  <c r="H70" i="10"/>
  <c r="G102" i="10"/>
  <c r="H16" i="10"/>
  <c r="G20" i="10"/>
  <c r="I129" i="10"/>
  <c r="F29" i="10"/>
  <c r="G56" i="10"/>
  <c r="I130" i="10"/>
  <c r="I103" i="10"/>
  <c r="I111" i="10"/>
  <c r="G94" i="10"/>
  <c r="H130" i="10"/>
  <c r="F129" i="10"/>
  <c r="F57" i="10"/>
  <c r="G129" i="10"/>
  <c r="H129" i="10"/>
  <c r="I102" i="10"/>
  <c r="I69" i="10"/>
  <c r="G34" i="10"/>
  <c r="I11" i="10"/>
  <c r="H86" i="10"/>
  <c r="G58" i="10"/>
  <c r="G73" i="10"/>
  <c r="I106" i="10"/>
  <c r="G66" i="10"/>
  <c r="H92" i="10"/>
  <c r="F70" i="10"/>
  <c r="G92" i="10"/>
  <c r="G130" i="10"/>
  <c r="G70" i="10"/>
  <c r="I124" i="10"/>
  <c r="I74" i="10"/>
  <c r="I70" i="10"/>
  <c r="I104" i="10"/>
  <c r="H111" i="10"/>
  <c r="H103" i="10"/>
  <c r="I73" i="10"/>
  <c r="F50" i="10"/>
  <c r="H93" i="10"/>
  <c r="F111" i="10"/>
  <c r="I109" i="10"/>
  <c r="F130" i="10"/>
  <c r="F14" i="10"/>
  <c r="H73" i="10"/>
  <c r="H34" i="10"/>
  <c r="I34" i="10"/>
  <c r="H110" i="10"/>
  <c r="I94" i="10"/>
  <c r="F103" i="10"/>
  <c r="F66" i="10"/>
  <c r="G103" i="10"/>
  <c r="F93" i="10"/>
  <c r="G110" i="10"/>
  <c r="I93" i="10"/>
  <c r="F92" i="10"/>
  <c r="F74" i="10"/>
  <c r="H57" i="10"/>
  <c r="G106" i="10"/>
  <c r="G71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H112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131" i="11" l="1"/>
  <c r="M35" i="11" s="1"/>
  <c r="G41" i="11"/>
  <c r="M18" i="11" s="1"/>
  <c r="F77" i="11"/>
  <c r="M32" i="11" s="1"/>
  <c r="G131" i="11"/>
  <c r="M23" i="11" s="1"/>
  <c r="F41" i="11"/>
  <c r="M30" i="11" s="1"/>
  <c r="H77" i="11"/>
  <c r="N32" i="11" s="1"/>
  <c r="G77" i="11"/>
  <c r="M20" i="11" s="1"/>
  <c r="I41" i="11"/>
  <c r="N18" i="11" s="1"/>
  <c r="I77" i="11"/>
  <c r="N20" i="11" s="1"/>
  <c r="G95" i="11"/>
  <c r="M21" i="11" s="1"/>
  <c r="H131" i="11"/>
  <c r="N35" i="11" s="1"/>
  <c r="Q35" i="11" s="1"/>
  <c r="I131" i="11"/>
  <c r="N23" i="11" s="1"/>
  <c r="Q23" i="11" s="1"/>
  <c r="F95" i="11"/>
  <c r="M33" i="11" s="1"/>
  <c r="H95" i="11"/>
  <c r="N33" i="11" s="1"/>
  <c r="I95" i="11"/>
  <c r="N21" i="11" s="1"/>
  <c r="G59" i="11"/>
  <c r="M19" i="11" s="1"/>
  <c r="P19" i="11" s="1"/>
  <c r="F113" i="11"/>
  <c r="M34" i="11" s="1"/>
  <c r="H41" i="11"/>
  <c r="N30" i="11" s="1"/>
  <c r="I59" i="11"/>
  <c r="N19" i="11" s="1"/>
  <c r="G113" i="11"/>
  <c r="M22" i="11" s="1"/>
  <c r="F59" i="11"/>
  <c r="M31" i="11" s="1"/>
  <c r="I113" i="11"/>
  <c r="N22" i="11" s="1"/>
  <c r="H59" i="11"/>
  <c r="N31" i="11" s="1"/>
  <c r="H113" i="11"/>
  <c r="N34" i="11" s="1"/>
  <c r="I23" i="11"/>
  <c r="N17" i="11" s="1"/>
  <c r="G23" i="11"/>
  <c r="M17" i="11" s="1"/>
  <c r="P17" i="11" s="1"/>
  <c r="R17" i="11" s="1"/>
  <c r="F23" i="11"/>
  <c r="M29" i="11" s="1"/>
  <c r="P29" i="11" s="1"/>
  <c r="R29" i="11" s="1"/>
  <c r="H23" i="11"/>
  <c r="N29" i="11" s="1"/>
  <c r="F95" i="10"/>
  <c r="M33" i="10" s="1"/>
  <c r="G113" i="10"/>
  <c r="M22" i="10" s="1"/>
  <c r="H95" i="10"/>
  <c r="N33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3" i="11" l="1"/>
  <c r="Q21" i="11"/>
  <c r="P21" i="11"/>
  <c r="R21" i="11" s="1"/>
  <c r="P34" i="11"/>
  <c r="Q20" i="11"/>
  <c r="P22" i="11"/>
  <c r="Q18" i="11"/>
  <c r="P20" i="11"/>
  <c r="Q32" i="11"/>
  <c r="Q33" i="11"/>
  <c r="R33" i="11" s="1"/>
  <c r="Q31" i="11"/>
  <c r="Q22" i="11"/>
  <c r="P31" i="11"/>
  <c r="P30" i="11"/>
  <c r="P32" i="11"/>
  <c r="Q34" i="11"/>
  <c r="R34" i="11" s="1"/>
  <c r="Q19" i="11"/>
  <c r="R19" i="11" s="1"/>
  <c r="Q30" i="11"/>
  <c r="P18" i="11"/>
  <c r="P35" i="11"/>
  <c r="R35" i="11" s="1"/>
  <c r="P23" i="11"/>
  <c r="R23" i="11" s="1"/>
  <c r="P34" i="10"/>
  <c r="P31" i="10"/>
  <c r="P33" i="10"/>
  <c r="P30" i="10"/>
  <c r="P32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1" i="11" l="1"/>
  <c r="R20" i="11"/>
  <c r="R30" i="11"/>
  <c r="R36" i="11" s="1"/>
  <c r="R22" i="11"/>
  <c r="R32" i="11"/>
  <c r="R18" i="11"/>
  <c r="R31" i="10"/>
  <c r="R34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<sst xmlns="http://schemas.openxmlformats.org/spreadsheetml/2006/main" count="414" uniqueCount="134">
  <si>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</si>
  <si>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</si>
  <si>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</si>
  <si>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</si>
  <si>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</si>
  <si>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</si>
  <si>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</si>
  <si>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</si>
  <si>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</si>
  <si>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</si>
  <si>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</si>
  <si>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</si>
  <si>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</si>
  <si>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</si>
  <si>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</si>
  <si>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</si>
  <si>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</si>
  <si>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</si>
  <si>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</si>
  <si>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</si>
  <si>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</si>
  <si>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</si>
  <si>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Drug: DHA/WLW=L-vs; 1:2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</si>
  <si>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</si>
  <si>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</si>
  <si>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</si>
  <si>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</si>
  <si>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</si>
  <si>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</si>
  <si>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</si>
  <si>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</si>
  <si>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</si>
  <si>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</si>
  <si>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</si>
  <si>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</si>
  <si>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</si>
  <si>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</si>
  <si>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</si>
  <si>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</si>
  <si>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</si>
  <si>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</si>
  <si>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</si>
  <si>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</si>
  <si>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</si>
  <si>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</si>
  <si>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</si>
  <si>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</si>
  <si>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</si>
  <si>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</si>
  <si>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</si>
  <si>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</si>
  <si>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</si>
  <si>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</si>
  <si>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</si>
  <si>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</si>
  <si>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</si>
  <si>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</si>
  <si>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</si>
  <si>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</si>
  <si>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</si>
  <si>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</si>
  <si>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</si>
  <si>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</si>
  <si>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</si>
  <si>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</si>
  <si>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</si>
  <si>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</si>
  <si>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</si>
  <si>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</si>
  <si>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</si>
  <si>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</si>
  <si>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</si>
  <si>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</si>
  <si>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</si>
  <si>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</si>
  <si>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</si>
  <si>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</si>
  <si>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</si>
  <si>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</si>
  <si>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</si>
  <si>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</si>
  <si>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</si>
  <si>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</si>
  <si>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</si>
  <si>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</si>
  <si>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</si>
  <si>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</si>
  <si>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</si>
  <si>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</si>
  <si>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</si>
  <si>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</si>
  <si>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</si>
  <si>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</si>
  <si>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</si>
  <si>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</si>
  <si>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</si>
  <si>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</si>
  <si>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</si>
  <si>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</si>
  <si>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</si>
  <si>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</si>
  <si>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</si>
  <si>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</si>
  <si>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</si>
  <si>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</si>
  <si>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</si>
  <si>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</si>
  <si>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</si>
  <si>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</si>
  <si>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</si>
  <si>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</si>
  <si>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</si>
  <si>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</si>
  <si>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</si>
  <si>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</si>
  <si>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</si>
  <si>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</si>
  <si>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</si>
  <si>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</si>
  <si>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</si>
  <si>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</si>
  <si>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</si>
  <si>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</si>
  <si>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</si>
  <si>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</si>
  <si>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</si>
  <si>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</si>
  <si>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>3D7</t>
  </si>
  <si>
    <t>Drug: CQ/DHA; 0:1</t>
  </si>
  <si>
    <t>Drug: CQ/DHA; 1:4</t>
  </si>
  <si>
    <t>Drug: CQ/DHA; 1:1</t>
  </si>
  <si>
    <t>Drug: CQ/DHA; 2:1</t>
  </si>
  <si>
    <t>Drug: CQ/DHA; 4:1</t>
  </si>
  <si>
    <t>Drug: CQ/DHA; 1:2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</si>
</sst>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1.209645536199992</c:v>
                </c:pt>
                <c:pt idx="2">
                  <c:v>1.226786565087552</c:v>
                </c:pt>
                <c:pt idx="3">
                  <c:v>1.2683940604272228</c:v>
                </c:pt>
                <c:pt idx="4">
                  <c:v>0.74386608159890422</c:v>
                </c:pt>
                <c:pt idx="5">
                  <c:v>0.30552828670492088</c:v>
                </c:pt>
                <c:pt idx="6">
                  <c:v>0</c:v>
                </c:pt>
              </c:numCache>
            </c:numRef>
          </c:xVal>
          <c:yVal>
            <c:numRef>
              <c:f>'Dd2^3D7'!$Q$29:$Q$35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0.27385773420175524</c:v>
                </c:pt>
                <c:pt idx="2">
                  <c:v>0.55547675580970468</c:v>
                </c:pt>
                <c:pt idx="3">
                  <c:v>1.1486324317940826</c:v>
                </c:pt>
                <c:pt idx="4">
                  <c:v>1.3472606548603585</c:v>
                </c:pt>
                <c:pt idx="5">
                  <c:v>1.1067213569938945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1.075796109578866</c:v>
                </c:pt>
                <c:pt idx="2">
                  <c:v>1.1726848856112684</c:v>
                </c:pt>
                <c:pt idx="3">
                  <c:v>1.0257844961506422</c:v>
                </c:pt>
                <c:pt idx="4">
                  <c:v>0.53445323438728731</c:v>
                </c:pt>
                <c:pt idx="5">
                  <c:v>0.23880025623230264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0.25606915046872625</c:v>
                </c:pt>
                <c:pt idx="2">
                  <c:v>0.55826270378230802</c:v>
                </c:pt>
                <c:pt idx="3">
                  <c:v>0.97666002750692804</c:v>
                </c:pt>
                <c:pt idx="4">
                  <c:v>1.0177169036120801</c:v>
                </c:pt>
                <c:pt idx="5">
                  <c:v>0.90945677457870833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85-4DBA-9DF9-D338EE916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298383"/>
        <c:axId val="1455661632"/>
      </c:scatterChart>
      <c:valAx>
        <c:axId val="1309298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661632"/>
        <c:crosses val="autoZero"/>
        <c:crossBetween val="midCat"/>
      </c:valAx>
      <c:valAx>
        <c:axId val="145566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9298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47</xdr:row>
      <xdr:rowOff>110612</xdr:rowOff>
    </xdr:from>
    <xdr:to>
      <xdr:col>14</xdr:col>
      <xdr:colOff>347393</xdr:colOff>
      <xdr:row>56</xdr:row>
      <xdr:rowOff>139590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75258" y="9352935"/>
          <a:ext cx="2707135" cy="179878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858002</xdr:colOff>
      <xdr:row>44</xdr:row>
      <xdr:rowOff>96545</xdr:rowOff>
    </xdr:from>
    <xdr:to>
      <xdr:col>18</xdr:col>
      <xdr:colOff>24597</xdr:colOff>
      <xdr:row>61</xdr:row>
      <xdr:rowOff>186611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A61A95-4F8C-CA30-3DBA-BF2953B93D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295470</xdr:colOff>
      <xdr:row>49</xdr:row>
      <xdr:rowOff>0</xdr:rowOff>
    </xdr:from>
    <xdr:to>
      <xdr:col>16</xdr:col>
      <xdr:colOff>439429</xdr:colOff>
      <xdr:row>60</xdr:row>
      <xdr:rowOff>134510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8DA272-5A47-43F5-9B56-76705637A063}"/>
            </a:ext>
          </a:extLst>
        </xdr:cNvPr>
        <xdr:cNvCxnSpPr/>
      </xdr:nvCxnSpPr>
      <xdr:spPr>
        <a:xfrm>
          <a:off x="12596327" y="9906000"/>
          <a:ext cx="2849837" cy="2358306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K20" sqref="K20"/>
    </sheetView>
  </sheetViews>
  <sheetFormatPr defaultColWidth="10.88671875" defaultRowHeight="15" x14ac:dyDescent="0.2"/>
  <cols>
    <col min="1" max="1" width="17.33203125" bestFit="1" customWidth="1"/>
    <col min="6" max="6" width="10.88671875" style="24"/>
    <col min="7" max="7" width="11.5546875" style="24" customWidth="1"/>
    <col min="8" max="9" width="10.88671875" style="24"/>
  </cols>
  <sheetData>
    <row r="1" spans="1:23" ht="15.75" x14ac:dyDescent="0.25">
      <c r="A1" s="26" t="s">
        <v>120</v>
      </c>
      <c r="B1" s="28"/>
      <c r="C1" s="5"/>
      <c r="D1" s="5"/>
      <c r="E1" s="5"/>
      <c r="F1" s="31"/>
      <c r="G1" s="31"/>
      <c r="M1" s="4"/>
    </row>
    <row r="2" spans="1:23" ht="15.75" x14ac:dyDescent="0.25">
      <c r="A2" s="5" t="s">
        <v>114</v>
      </c>
      <c r="B2" s="28"/>
      <c r="C2" s="5"/>
      <c r="D2" s="5"/>
      <c r="E2" s="5"/>
      <c r="F2" s="31"/>
      <c r="G2" s="31"/>
    </row>
    <row r="3" spans="1:23" ht="15.75" x14ac:dyDescent="0.25">
      <c r="A3" s="26"/>
      <c r="B3" s="27"/>
      <c r="C3" s="5"/>
      <c r="D3" s="5"/>
      <c r="E3" s="5"/>
      <c r="F3" s="31"/>
      <c r="G3" s="31"/>
      <c r="M3" s="5"/>
      <c r="N3" s="5"/>
      <c r="P3" s="4"/>
      <c r="Q3" s="4"/>
      <c r="U3" s="29"/>
    </row>
    <row r="4" spans="1:23" ht="15.75" x14ac:dyDescent="0.25">
      <c r="A4" t="s">
        <v>28</v>
      </c>
      <c r="B4">
        <f>AVERAGE(C11,C29,C47,C65,C83,C101,C119)</f>
        <v>0.1514671616404509</v>
      </c>
      <c r="C4" s="3"/>
      <c r="D4" s="3"/>
      <c r="E4" s="3"/>
      <c r="F4" s="32"/>
      <c r="G4" s="32"/>
      <c r="K4" s="4"/>
      <c r="L4" s="6"/>
      <c r="M4" s="1"/>
      <c r="N4" s="1"/>
      <c r="U4" s="29"/>
    </row>
    <row r="5" spans="1:23" ht="15.75" x14ac:dyDescent="0.25">
      <c r="A5" t="s">
        <v>126</v>
      </c>
      <c r="B5" s="3">
        <f>AVERAGE(C21,C39,C57,C75,C93,C111,C129)</f>
        <v>7.9624262545839617</v>
      </c>
      <c r="C5" s="3"/>
      <c r="D5" s="3"/>
      <c r="E5" s="3"/>
      <c r="F5" s="32"/>
      <c r="G5" s="32"/>
      <c r="K5" s="4"/>
      <c r="L5" s="6"/>
      <c r="M5" s="1"/>
      <c r="N5" s="1"/>
      <c r="T5" s="30" t="s">
        <v>122</v>
      </c>
      <c r="U5" s="30" t="s">
        <v>123</v>
      </c>
      <c r="V5" s="30" t="s">
        <v>124</v>
      </c>
      <c r="W5" s="30" t="s">
        <v>125</v>
      </c>
    </row>
    <row r="6" spans="1:23" ht="15.75" x14ac:dyDescent="0.25">
      <c r="B6" s="3"/>
      <c r="C6" s="3"/>
      <c r="D6" s="3"/>
      <c r="E6" s="3"/>
      <c r="F6" s="32"/>
      <c r="G6" s="32"/>
      <c r="K6" s="4"/>
      <c r="L6" s="6"/>
      <c r="N6" s="1"/>
      <c r="T6" t="s">
        <v>29</v>
      </c>
      <c r="U6">
        <v>9999</v>
      </c>
      <c r="V6">
        <v>14</v>
      </c>
      <c r="W6">
        <v>0.14001400140014</v>
      </c>
    </row>
    <row r="7" spans="1:23" x14ac:dyDescent="0.2">
      <c r="B7" s="3"/>
      <c r="C7" s="3"/>
      <c r="D7" s="3"/>
      <c r="E7" s="3"/>
      <c r="F7" s="32"/>
      <c r="G7" s="32"/>
      <c r="T7" t="s">
        <v>30</v>
      </c>
      <c r="U7">
        <v>9998</v>
      </c>
      <c r="V7">
        <v>28</v>
      </c>
      <c r="W7">
        <v>0.28005601120224044</v>
      </c>
    </row>
    <row r="8" spans="1:23" x14ac:dyDescent="0.2">
      <c r="B8" s="3"/>
      <c r="C8" s="3"/>
      <c r="D8" s="3"/>
      <c r="E8" s="3"/>
      <c r="F8" s="32"/>
      <c r="G8" s="32"/>
      <c r="T8" t="s">
        <v>31</v>
      </c>
      <c r="U8">
        <v>9994</v>
      </c>
      <c r="V8">
        <v>21</v>
      </c>
      <c r="W8">
        <v>0.21012607564538724</v>
      </c>
    </row>
    <row r="9" spans="1:23" ht="15.75" x14ac:dyDescent="0.25">
      <c r="C9" s="3"/>
      <c r="D9" s="3"/>
      <c r="E9" s="3"/>
      <c r="F9" s="38" t="s">
        <v>121</v>
      </c>
      <c r="G9" s="38"/>
      <c r="H9" s="39" t="s">
        <v>23</v>
      </c>
      <c r="I9" s="39"/>
      <c r="T9" t="s">
        <v>32</v>
      </c>
      <c r="U9">
        <v>9968</v>
      </c>
      <c r="V9">
        <v>58</v>
      </c>
      <c r="W9">
        <v>0.58186195826645271</v>
      </c>
    </row>
    <row r="10" spans="1:23" ht="15.75" x14ac:dyDescent="0.25">
      <c r="A10" s="7" t="s">
        <v>115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3" t="s">
        <v>5</v>
      </c>
      <c r="H10" s="9" t="s">
        <v>4</v>
      </c>
      <c r="I10" s="33" t="s">
        <v>5</v>
      </c>
      <c r="T10" t="s">
        <v>33</v>
      </c>
      <c r="U10">
        <v>9998</v>
      </c>
      <c r="V10">
        <v>98</v>
      </c>
      <c r="W10">
        <v>0.98019603920784149</v>
      </c>
    </row>
    <row r="11" spans="1:23" ht="15.75" x14ac:dyDescent="0.25">
      <c r="A11" s="25">
        <v>1300</v>
      </c>
      <c r="B11" s="25">
        <v>0</v>
      </c>
      <c r="C11">
        <v>0.14001400140014</v>
      </c>
      <c r="D11" s="12">
        <f>C11-$B$4</f>
        <v>-1.14531602403109E-2</v>
      </c>
      <c r="E11" s="12">
        <f>(($D$23-D11)/$D$23)*100</f>
        <v>100.14662937168188</v>
      </c>
      <c r="F11" s="13" t="str">
        <f t="shared" ref="F11:F22" si="0">IF(AND(E11&gt;50,E12&lt;50),(((50-E12)/(E11-E12))*(A11-A12)+A12),"")</f>
        <v/>
      </c>
      <c r="G11" s="14" t="str">
        <f t="shared" ref="G11:G22" si="1">IF(AND(E11&gt;90,E12&lt;90),(((90-E12)/(E11-E12))*(A11-A12)+A12),"")</f>
        <v/>
      </c>
      <c r="H11" s="15" t="str">
        <f t="shared" ref="H11:H22" si="2">IF(AND(E11&gt;50,E12&lt;50),(((50-E12)/(E11-E12))*(B11-B12)+B12),"")</f>
        <v/>
      </c>
      <c r="I11" s="16" t="str">
        <f t="shared" ref="I11:I22" si="3">IF(AND(E11&gt;90,E12&lt;90),(((90-E12)/(E11-E12))*(B11-B12)+B12),"")</f>
        <v/>
      </c>
      <c r="T11" t="s">
        <v>34</v>
      </c>
      <c r="U11">
        <v>9993</v>
      </c>
      <c r="V11">
        <v>435</v>
      </c>
      <c r="W11">
        <v>4.3530471329930949</v>
      </c>
    </row>
    <row r="12" spans="1:23" ht="15.75" x14ac:dyDescent="0.25">
      <c r="A12" s="25">
        <f>A11/2</f>
        <v>650</v>
      </c>
      <c r="B12" s="25">
        <v>0</v>
      </c>
      <c r="C12">
        <v>0.28005601120224044</v>
      </c>
      <c r="D12" s="12">
        <f t="shared" ref="D12:D23" si="4">C12-$B$4</f>
        <v>0.12858884956178954</v>
      </c>
      <c r="E12" s="12">
        <f t="shared" ref="E12:E23" si="5">(($D$23-D12)/$D$23)*100</f>
        <v>98.353738023311919</v>
      </c>
      <c r="F12" s="16" t="str">
        <f t="shared" si="0"/>
        <v/>
      </c>
      <c r="G12" s="15" t="str">
        <f t="shared" si="1"/>
        <v/>
      </c>
      <c r="H12" s="16" t="str">
        <f t="shared" si="2"/>
        <v/>
      </c>
      <c r="I12" s="16" t="str">
        <f t="shared" si="3"/>
        <v/>
      </c>
      <c r="T12" t="s">
        <v>35</v>
      </c>
      <c r="U12">
        <v>9995</v>
      </c>
      <c r="V12">
        <v>713</v>
      </c>
      <c r="W12">
        <v>7.1335667833916956</v>
      </c>
    </row>
    <row r="13" spans="1:23" ht="15.75" x14ac:dyDescent="0.25">
      <c r="A13" s="25">
        <f t="shared" ref="A13:A20" si="6">A12/2</f>
        <v>325</v>
      </c>
      <c r="B13" s="25">
        <v>0</v>
      </c>
      <c r="C13">
        <v>0.21012607564538724</v>
      </c>
      <c r="D13" s="12">
        <f t="shared" si="4"/>
        <v>5.8658914004936336E-2</v>
      </c>
      <c r="E13" s="12">
        <f t="shared" si="5"/>
        <v>99.249017779930142</v>
      </c>
      <c r="F13" s="16" t="str">
        <f t="shared" si="0"/>
        <v/>
      </c>
      <c r="G13" s="15" t="str">
        <f t="shared" si="1"/>
        <v/>
      </c>
      <c r="H13" s="16" t="str">
        <f t="shared" si="2"/>
        <v/>
      </c>
      <c r="I13" s="16" t="str">
        <f t="shared" si="3"/>
        <v/>
      </c>
      <c r="T13" t="s">
        <v>36</v>
      </c>
      <c r="U13">
        <v>9998</v>
      </c>
      <c r="V13">
        <v>775</v>
      </c>
      <c r="W13">
        <v>7.7515503100620124</v>
      </c>
    </row>
    <row r="14" spans="1:23" ht="15.75" x14ac:dyDescent="0.25">
      <c r="A14" s="25">
        <f t="shared" si="6"/>
        <v>162.5</v>
      </c>
      <c r="B14" s="25">
        <v>0</v>
      </c>
      <c r="C14">
        <v>0.58186195826645271</v>
      </c>
      <c r="D14" s="12">
        <f t="shared" si="4"/>
        <v>0.43039479662600177</v>
      </c>
      <c r="E14" s="12">
        <f t="shared" si="5"/>
        <v>94.48985980460678</v>
      </c>
      <c r="F14" s="16" t="str">
        <f t="shared" si="0"/>
        <v/>
      </c>
      <c r="G14" s="15">
        <f t="shared" si="1"/>
        <v>90.965911485750865</v>
      </c>
      <c r="H14" s="16" t="str">
        <f t="shared" si="2"/>
        <v/>
      </c>
      <c r="I14" s="16">
        <f t="shared" si="3"/>
        <v>0</v>
      </c>
      <c r="T14" t="s">
        <v>37</v>
      </c>
      <c r="U14">
        <v>9997</v>
      </c>
      <c r="V14">
        <v>748</v>
      </c>
      <c r="W14">
        <v>7.4822446734020209</v>
      </c>
    </row>
    <row r="15" spans="1:23" ht="15.75" x14ac:dyDescent="0.25">
      <c r="A15" s="25">
        <f t="shared" si="6"/>
        <v>81.25</v>
      </c>
      <c r="B15" s="25">
        <v>0</v>
      </c>
      <c r="C15">
        <v>0.98019603920784149</v>
      </c>
      <c r="D15" s="12">
        <f t="shared" si="4"/>
        <v>0.82872887756739055</v>
      </c>
      <c r="E15" s="12">
        <f t="shared" si="5"/>
        <v>89.390177727136333</v>
      </c>
      <c r="F15" s="16">
        <f t="shared" si="0"/>
        <v>44.1914425811595</v>
      </c>
      <c r="G15" s="15" t="str">
        <f t="shared" si="1"/>
        <v/>
      </c>
      <c r="H15" s="16">
        <f t="shared" si="2"/>
        <v>0</v>
      </c>
      <c r="I15" s="16" t="str">
        <f t="shared" si="3"/>
        <v/>
      </c>
      <c r="T15" t="s">
        <v>38</v>
      </c>
      <c r="U15">
        <v>9994</v>
      </c>
      <c r="V15">
        <v>819</v>
      </c>
      <c r="W15">
        <v>8.1949169501701018</v>
      </c>
    </row>
    <row r="16" spans="1:23" ht="15.75" x14ac:dyDescent="0.25">
      <c r="A16" s="25">
        <f t="shared" si="6"/>
        <v>40.625</v>
      </c>
      <c r="B16" s="25">
        <v>0</v>
      </c>
      <c r="C16">
        <v>4.3530471329930949</v>
      </c>
      <c r="D16" s="12">
        <f t="shared" si="4"/>
        <v>4.2015799713526443</v>
      </c>
      <c r="E16" s="12">
        <f t="shared" si="5"/>
        <v>46.209166872370531</v>
      </c>
      <c r="F16" s="16" t="str">
        <f t="shared" si="0"/>
        <v/>
      </c>
      <c r="G16" s="15" t="str">
        <f t="shared" si="1"/>
        <v/>
      </c>
      <c r="H16" s="16" t="str">
        <f t="shared" si="2"/>
        <v/>
      </c>
      <c r="I16" s="16" t="str">
        <f t="shared" si="3"/>
        <v/>
      </c>
      <c r="M16" s="5" t="s">
        <v>116</v>
      </c>
      <c r="N16" s="5" t="s">
        <v>24</v>
      </c>
      <c r="P16" s="4" t="s">
        <v>117</v>
      </c>
      <c r="Q16" s="4" t="s">
        <v>25</v>
      </c>
      <c r="R16" t="s">
        <v>20</v>
      </c>
      <c r="T16" t="s">
        <v>39</v>
      </c>
      <c r="U16">
        <v>10000</v>
      </c>
      <c r="V16">
        <v>822</v>
      </c>
      <c r="W16">
        <v>8.2199999999999989</v>
      </c>
    </row>
    <row r="17" spans="1:23" ht="15.75" x14ac:dyDescent="0.25">
      <c r="A17" s="25">
        <f t="shared" si="6"/>
        <v>20.3125</v>
      </c>
      <c r="B17" s="25">
        <v>0</v>
      </c>
      <c r="C17">
        <v>7.1335667833916956</v>
      </c>
      <c r="D17" s="12">
        <f t="shared" si="4"/>
        <v>6.982099621751245</v>
      </c>
      <c r="E17" s="12">
        <f t="shared" si="5"/>
        <v>10.611494201026671</v>
      </c>
      <c r="F17" s="16" t="str">
        <f t="shared" si="0"/>
        <v/>
      </c>
      <c r="G17" s="15" t="str">
        <f t="shared" si="1"/>
        <v/>
      </c>
      <c r="H17" s="16" t="str">
        <f t="shared" si="2"/>
        <v/>
      </c>
      <c r="I17" s="16" t="str">
        <f t="shared" si="3"/>
        <v/>
      </c>
      <c r="M17" s="2">
        <f>G23</f>
        <v>90.965911485750865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40</v>
      </c>
      <c r="U17">
        <v>9998</v>
      </c>
      <c r="V17">
        <v>682</v>
      </c>
      <c r="W17">
        <v>6.8213642728545718</v>
      </c>
    </row>
    <row r="18" spans="1:23" ht="15.75" x14ac:dyDescent="0.25">
      <c r="A18" s="25">
        <f t="shared" si="6"/>
        <v>10.15625</v>
      </c>
      <c r="B18" s="25">
        <v>0</v>
      </c>
      <c r="C18">
        <v>7.7515503100620124</v>
      </c>
      <c r="D18" s="12">
        <f t="shared" si="4"/>
        <v>7.6000831484215619</v>
      </c>
      <c r="E18" s="12">
        <f t="shared" si="5"/>
        <v>2.6997445769810318</v>
      </c>
      <c r="F18" s="16" t="str">
        <f t="shared" si="0"/>
        <v/>
      </c>
      <c r="G18" s="15" t="str">
        <f t="shared" si="1"/>
        <v/>
      </c>
      <c r="H18" s="16" t="str">
        <f t="shared" si="2"/>
        <v/>
      </c>
      <c r="I18" s="16" t="str">
        <f t="shared" si="3"/>
        <v/>
      </c>
      <c r="K18" s="18"/>
      <c r="M18" s="2">
        <f>G41</f>
        <v>128.84088366297632</v>
      </c>
      <c r="N18" s="1">
        <f>I41</f>
        <v>1.9821674409688665</v>
      </c>
      <c r="P18">
        <f t="shared" ref="P18:P23" si="7">M18/$M$17</f>
        <v>1.4163644551965853</v>
      </c>
      <c r="Q18">
        <f>N18/$N$23</f>
        <v>0.27526821390237943</v>
      </c>
      <c r="R18">
        <f t="shared" ref="R18:R23" si="8">P18+Q18</f>
        <v>1.6916326690989647</v>
      </c>
      <c r="T18" t="s">
        <v>41</v>
      </c>
      <c r="U18">
        <v>9997</v>
      </c>
      <c r="V18">
        <v>13</v>
      </c>
      <c r="W18">
        <v>0.13003901170351106</v>
      </c>
    </row>
    <row r="19" spans="1:23" ht="15.75" x14ac:dyDescent="0.25">
      <c r="A19" s="25">
        <f t="shared" si="6"/>
        <v>5.078125</v>
      </c>
      <c r="B19" s="25">
        <v>0</v>
      </c>
      <c r="C19">
        <v>7.4822446734020209</v>
      </c>
      <c r="D19" s="12">
        <f t="shared" si="4"/>
        <v>7.3307775117615703</v>
      </c>
      <c r="E19" s="12">
        <f t="shared" si="5"/>
        <v>6.1475367553229283</v>
      </c>
      <c r="F19" s="16" t="str">
        <f t="shared" si="0"/>
        <v/>
      </c>
      <c r="G19" s="15" t="str">
        <f t="shared" si="1"/>
        <v/>
      </c>
      <c r="H19" s="16" t="str">
        <f t="shared" si="2"/>
        <v/>
      </c>
      <c r="I19" s="16" t="str">
        <f t="shared" si="3"/>
        <v/>
      </c>
      <c r="K19" s="18"/>
      <c r="M19" s="2">
        <f>G59</f>
        <v>107.21441300872053</v>
      </c>
      <c r="N19" s="1">
        <f>I59</f>
        <v>3.2989050156529398</v>
      </c>
      <c r="P19">
        <f t="shared" si="7"/>
        <v>1.1786218733763236</v>
      </c>
      <c r="Q19">
        <f t="shared" ref="Q19:Q23" si="9">N19/$N$23</f>
        <v>0.45812663084028976</v>
      </c>
      <c r="R19">
        <f t="shared" si="8"/>
        <v>1.6367485042166134</v>
      </c>
      <c r="T19" t="s">
        <v>42</v>
      </c>
      <c r="U19">
        <v>9996</v>
      </c>
      <c r="V19">
        <v>25</v>
      </c>
      <c r="W19">
        <v>0.25010004001600639</v>
      </c>
    </row>
    <row r="20" spans="1:23" ht="15.75" x14ac:dyDescent="0.25">
      <c r="A20" s="25">
        <f t="shared" si="6"/>
        <v>2.5390625</v>
      </c>
      <c r="B20" s="25">
        <v>0</v>
      </c>
      <c r="C20">
        <v>8.1949169501701018</v>
      </c>
      <c r="D20" s="12">
        <f t="shared" si="4"/>
        <v>8.0434497885296512</v>
      </c>
      <c r="E20" s="12">
        <f t="shared" si="5"/>
        <v>-2.9764679704464747</v>
      </c>
      <c r="F20" s="16" t="str">
        <f t="shared" si="0"/>
        <v/>
      </c>
      <c r="G20" s="15" t="str">
        <f t="shared" si="1"/>
        <v/>
      </c>
      <c r="H20" s="16" t="str">
        <f t="shared" si="2"/>
        <v/>
      </c>
      <c r="I20" s="16" t="str">
        <f t="shared" si="3"/>
        <v/>
      </c>
      <c r="K20" s="18"/>
      <c r="M20" s="1">
        <f>G77</f>
        <v>118.28577428243887</v>
      </c>
      <c r="N20" s="1">
        <f>I77</f>
        <v>7.2791245712270074</v>
      </c>
      <c r="P20">
        <f t="shared" si="7"/>
        <v>1.3003307761168035</v>
      </c>
      <c r="Q20">
        <f t="shared" si="9"/>
        <v>1.0108690003076555</v>
      </c>
      <c r="R20">
        <f t="shared" si="8"/>
        <v>2.3111997764244592</v>
      </c>
      <c r="T20" t="s">
        <v>43</v>
      </c>
      <c r="U20">
        <v>9996</v>
      </c>
      <c r="V20">
        <v>43</v>
      </c>
      <c r="W20">
        <v>0.43017206882753101</v>
      </c>
    </row>
    <row r="21" spans="1:23" ht="15.75" x14ac:dyDescent="0.25">
      <c r="A21" s="25">
        <v>0</v>
      </c>
      <c r="B21" s="25">
        <v>0</v>
      </c>
      <c r="C21">
        <v>8.2199999999999989</v>
      </c>
      <c r="D21" s="12">
        <f t="shared" si="4"/>
        <v>8.0685328383595483</v>
      </c>
      <c r="E21" s="12">
        <f t="shared" si="5"/>
        <v>-3.2975943459841131</v>
      </c>
      <c r="F21" s="16" t="str">
        <f t="shared" si="0"/>
        <v/>
      </c>
      <c r="G21" s="15" t="str">
        <f t="shared" si="1"/>
        <v/>
      </c>
      <c r="H21" s="16" t="str">
        <f t="shared" si="2"/>
        <v/>
      </c>
      <c r="I21" s="16" t="str">
        <f t="shared" si="3"/>
        <v/>
      </c>
      <c r="K21" s="18"/>
      <c r="M21" s="1">
        <f>G95</f>
        <v>80.714453426891069</v>
      </c>
      <c r="N21" s="1">
        <f>I95</f>
        <v>9.9340865756173642</v>
      </c>
      <c r="P21">
        <f t="shared" si="7"/>
        <v>0.88730439907189174</v>
      </c>
      <c r="Q21">
        <f t="shared" si="9"/>
        <v>1.3795697638364888</v>
      </c>
      <c r="R21">
        <f t="shared" si="8"/>
        <v>2.2668741629083806</v>
      </c>
      <c r="T21" t="s">
        <v>44</v>
      </c>
      <c r="U21">
        <v>9999</v>
      </c>
      <c r="V21">
        <v>90</v>
      </c>
      <c r="W21">
        <v>0.90009000900090008</v>
      </c>
    </row>
    <row r="22" spans="1:23" ht="15.75" x14ac:dyDescent="0.25">
      <c r="A22" s="25">
        <v>0</v>
      </c>
      <c r="B22" s="25">
        <v>0</v>
      </c>
      <c r="C22">
        <v>6.8213642728545718</v>
      </c>
      <c r="D22" s="12">
        <f t="shared" si="4"/>
        <v>6.6698971112141212</v>
      </c>
      <c r="E22" s="12">
        <f t="shared" si="5"/>
        <v>14.608474684757155</v>
      </c>
      <c r="F22" s="16" t="str">
        <f t="shared" si="0"/>
        <v/>
      </c>
      <c r="G22" s="15" t="str">
        <f t="shared" si="1"/>
        <v/>
      </c>
      <c r="H22" s="16" t="str">
        <f t="shared" si="2"/>
        <v/>
      </c>
      <c r="I22" s="16" t="str">
        <f t="shared" si="3"/>
        <v/>
      </c>
      <c r="M22" s="1">
        <f>G113</f>
        <v>38.180900434905716</v>
      </c>
      <c r="N22" s="1">
        <f>I113</f>
        <v>9.3983754916690998</v>
      </c>
      <c r="P22">
        <f t="shared" si="7"/>
        <v>0.41972756399947109</v>
      </c>
      <c r="Q22">
        <f t="shared" si="9"/>
        <v>1.3051743166112699</v>
      </c>
      <c r="R22">
        <f t="shared" si="8"/>
        <v>1.724901880610741</v>
      </c>
      <c r="T22" t="s">
        <v>45</v>
      </c>
      <c r="U22">
        <v>9996</v>
      </c>
      <c r="V22">
        <v>272</v>
      </c>
      <c r="W22">
        <v>2.7210884353741496</v>
      </c>
    </row>
    <row r="23" spans="1:23" ht="15.75" x14ac:dyDescent="0.25">
      <c r="B23" s="3" t="s">
        <v>6</v>
      </c>
      <c r="C23" s="3">
        <f>$B$5</f>
        <v>7.9624262545839617</v>
      </c>
      <c r="D23" s="12">
        <f t="shared" si="4"/>
        <v>7.8109590929435111</v>
      </c>
      <c r="E23" s="12">
        <f t="shared" si="5"/>
        <v>0</v>
      </c>
      <c r="F23" s="16">
        <f>SUM(F11:F21)</f>
        <v>44.1914425811595</v>
      </c>
      <c r="G23" s="15">
        <f>SUM(G11:G22)</f>
        <v>90.965911485750865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7.2008584386420242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46</v>
      </c>
      <c r="U23">
        <v>9997</v>
      </c>
      <c r="V23">
        <v>648</v>
      </c>
      <c r="W23">
        <v>6.4819445833750127</v>
      </c>
    </row>
    <row r="24" spans="1:23" x14ac:dyDescent="0.2">
      <c r="D24" s="19"/>
      <c r="E24" s="19"/>
      <c r="F24" s="19"/>
      <c r="G24" s="19"/>
      <c r="T24" t="s">
        <v>47</v>
      </c>
      <c r="U24">
        <v>9998</v>
      </c>
      <c r="V24">
        <v>737</v>
      </c>
      <c r="W24">
        <v>7.371474294858972</v>
      </c>
    </row>
    <row r="25" spans="1:23" x14ac:dyDescent="0.2">
      <c r="T25" t="s">
        <v>48</v>
      </c>
      <c r="U25">
        <v>9999</v>
      </c>
      <c r="V25">
        <v>791</v>
      </c>
      <c r="W25">
        <v>7.910791079107911</v>
      </c>
    </row>
    <row r="26" spans="1:23" ht="15.75" x14ac:dyDescent="0.25">
      <c r="B26" s="3" t="s">
        <v>132</v>
      </c>
      <c r="C26" s="3"/>
      <c r="D26" s="3"/>
      <c r="E26" s="3"/>
      <c r="F26" s="32"/>
      <c r="G26" s="32"/>
      <c r="M26" s="4"/>
      <c r="T26" t="s">
        <v>49</v>
      </c>
      <c r="U26">
        <v>9998</v>
      </c>
      <c r="V26">
        <v>799</v>
      </c>
      <c r="W26">
        <v>7.9915983196639324</v>
      </c>
    </row>
    <row r="27" spans="1:23" ht="15.75" x14ac:dyDescent="0.25">
      <c r="B27" s="3"/>
      <c r="C27" s="3"/>
      <c r="D27" s="3"/>
      <c r="E27" s="3"/>
      <c r="F27" s="38" t="s">
        <v>121</v>
      </c>
      <c r="G27" s="38"/>
      <c r="H27" s="39" t="s">
        <v>23</v>
      </c>
      <c r="I27" s="39"/>
      <c r="T27" t="s">
        <v>50</v>
      </c>
      <c r="U27">
        <v>9994</v>
      </c>
      <c r="V27">
        <v>780</v>
      </c>
      <c r="W27">
        <v>7.8046828096858114</v>
      </c>
    </row>
    <row r="28" spans="1:23" ht="15.75" x14ac:dyDescent="0.25">
      <c r="A28" s="7" t="s">
        <v>115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118</v>
      </c>
      <c r="N28" s="5" t="s">
        <v>26</v>
      </c>
      <c r="P28" s="4" t="s">
        <v>119</v>
      </c>
      <c r="Q28" s="4" t="s">
        <v>27</v>
      </c>
      <c r="R28" t="s">
        <v>20</v>
      </c>
      <c r="T28" t="s">
        <v>51</v>
      </c>
      <c r="U28">
        <v>10000</v>
      </c>
      <c r="V28">
        <v>846</v>
      </c>
      <c r="W28">
        <v>8.4599999999999991</v>
      </c>
    </row>
    <row r="29" spans="1:23" ht="15.75" x14ac:dyDescent="0.25">
      <c r="A29" s="25">
        <f>A11*0.8</f>
        <v>1040</v>
      </c>
      <c r="B29" s="24">
        <f>B119*0.2</f>
        <v>16</v>
      </c>
      <c r="C29">
        <v>0.13003901170351106</v>
      </c>
      <c r="D29" s="12">
        <f>C29-$B$4</f>
        <v>-2.1428149936939839E-2</v>
      </c>
      <c r="E29" s="12">
        <f>(($D$23-D29)/$D$23)*100</f>
        <v>100.27433442784634</v>
      </c>
      <c r="F29" s="13" t="str">
        <f t="shared" ref="F29:F40" si="10">IF(AND(E29&gt;50,E30&lt;50),(((50-E30)/(E29-E30))*(A29-A30)+A30),"")</f>
        <v/>
      </c>
      <c r="G29" s="15" t="str">
        <f t="shared" ref="G29:G40" si="11">IF(AND(E29&gt;90,E30&lt;90),(((90-E30)/(E29-E30))*(A29-A30)+A30),"")</f>
        <v/>
      </c>
      <c r="H29" s="34" t="str">
        <f t="shared" ref="H29:H40" si="12">IF(AND(E29&gt;50,E30&lt;50),(((50-E30)/(E29-E30))*(B29-B30)+B30),"")</f>
        <v/>
      </c>
      <c r="I29" s="34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44.1914425811595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52</v>
      </c>
      <c r="U29">
        <v>9997</v>
      </c>
      <c r="V29">
        <v>676</v>
      </c>
      <c r="W29">
        <v>6.7620286085825754</v>
      </c>
    </row>
    <row r="30" spans="1:23" ht="15.75" x14ac:dyDescent="0.25">
      <c r="A30" s="25">
        <f>A29/2</f>
        <v>520</v>
      </c>
      <c r="B30" s="25">
        <f>B29/2</f>
        <v>8</v>
      </c>
      <c r="C30">
        <v>0.25010004001600639</v>
      </c>
      <c r="D30" s="12">
        <f t="shared" ref="D30:D41" si="14">C30-$B$4</f>
        <v>9.8632878375555483E-2</v>
      </c>
      <c r="E30" s="12">
        <f t="shared" ref="E30:E41" si="15">(($D$23-D30)/$D$23)*100</f>
        <v>98.737250096922651</v>
      </c>
      <c r="F30" s="16" t="str">
        <f t="shared" si="10"/>
        <v/>
      </c>
      <c r="G30" s="15" t="str">
        <f t="shared" si="11"/>
        <v/>
      </c>
      <c r="H30" s="34" t="str">
        <f t="shared" si="12"/>
        <v/>
      </c>
      <c r="I30" s="34" t="str">
        <f t="shared" si="13"/>
        <v/>
      </c>
      <c r="K30" s="4" t="s">
        <v>7</v>
      </c>
      <c r="L30" s="6" t="s">
        <v>9</v>
      </c>
      <c r="M30" s="2">
        <f>F41</f>
        <v>53.455981256537839</v>
      </c>
      <c r="N30" s="1">
        <f>H41</f>
        <v>0.8223997116390438</v>
      </c>
      <c r="P30">
        <f t="shared" ref="P30:P35" si="16">M30/$M$29</f>
        <v>1.209645536199992</v>
      </c>
      <c r="Q30">
        <f>N30/$N$35</f>
        <v>0.27385773420175524</v>
      </c>
      <c r="R30">
        <f t="shared" ref="R30:R35" si="17">P30+Q30</f>
        <v>1.4835032704017472</v>
      </c>
      <c r="T30" t="s">
        <v>53</v>
      </c>
      <c r="U30">
        <v>9993</v>
      </c>
      <c r="V30">
        <v>23</v>
      </c>
      <c r="W30">
        <v>0.23016111277894524</v>
      </c>
    </row>
    <row r="31" spans="1:23" ht="15.75" x14ac:dyDescent="0.25">
      <c r="A31" s="25">
        <f t="shared" ref="A31:B38" si="18">A30/2</f>
        <v>260</v>
      </c>
      <c r="B31" s="25">
        <f t="shared" si="18"/>
        <v>4</v>
      </c>
      <c r="C31">
        <v>0.43017206882753101</v>
      </c>
      <c r="D31" s="12">
        <f t="shared" si="14"/>
        <v>0.27870490718708008</v>
      </c>
      <c r="E31" s="12">
        <f t="shared" si="15"/>
        <v>96.431873424623817</v>
      </c>
      <c r="F31" s="16" t="str">
        <f t="shared" si="10"/>
        <v/>
      </c>
      <c r="G31" s="15" t="str">
        <f t="shared" si="11"/>
        <v/>
      </c>
      <c r="H31" s="34" t="str">
        <f t="shared" si="12"/>
        <v/>
      </c>
      <c r="I31" s="34" t="str">
        <f t="shared" si="13"/>
        <v/>
      </c>
      <c r="K31" s="4" t="s">
        <v>10</v>
      </c>
      <c r="L31" s="6" t="s">
        <v>11</v>
      </c>
      <c r="M31" s="2">
        <f>F59</f>
        <v>54.213468050404444</v>
      </c>
      <c r="N31" s="1">
        <f>H59</f>
        <v>1.6681067092432138</v>
      </c>
      <c r="P31">
        <f t="shared" si="16"/>
        <v>1.226786565087552</v>
      </c>
      <c r="Q31">
        <f t="shared" ref="Q31:Q35" si="19">N31/$N$35</f>
        <v>0.55547675580970468</v>
      </c>
      <c r="R31">
        <f t="shared" si="17"/>
        <v>1.7822633208972567</v>
      </c>
      <c r="T31" t="s">
        <v>54</v>
      </c>
      <c r="U31">
        <v>9993</v>
      </c>
      <c r="V31">
        <v>16</v>
      </c>
      <c r="W31">
        <v>0.16011207845491846</v>
      </c>
    </row>
    <row r="32" spans="1:23" ht="15.75" x14ac:dyDescent="0.25">
      <c r="A32" s="25">
        <f t="shared" si="18"/>
        <v>130</v>
      </c>
      <c r="B32" s="25">
        <f t="shared" si="18"/>
        <v>2</v>
      </c>
      <c r="C32">
        <v>0.90009000900090008</v>
      </c>
      <c r="D32" s="12">
        <f t="shared" si="14"/>
        <v>0.74862284736044915</v>
      </c>
      <c r="E32" s="12">
        <f t="shared" si="15"/>
        <v>90.415737191137495</v>
      </c>
      <c r="F32" s="16" t="str">
        <f t="shared" si="10"/>
        <v/>
      </c>
      <c r="G32" s="15">
        <f t="shared" si="11"/>
        <v>128.84088366297632</v>
      </c>
      <c r="H32" s="34" t="str">
        <f t="shared" si="12"/>
        <v/>
      </c>
      <c r="I32" s="34">
        <f t="shared" si="13"/>
        <v>1.9821674409688665</v>
      </c>
      <c r="K32" s="4" t="s">
        <v>12</v>
      </c>
      <c r="L32" s="6" t="s">
        <v>13</v>
      </c>
      <c r="M32" s="1">
        <f>F77</f>
        <v>56.052163291653372</v>
      </c>
      <c r="N32" s="1">
        <f>H77</f>
        <v>3.4493638948709764</v>
      </c>
      <c r="P32">
        <f t="shared" si="16"/>
        <v>1.2683940604272228</v>
      </c>
      <c r="Q32">
        <f t="shared" si="19"/>
        <v>1.1486324317940826</v>
      </c>
      <c r="R32">
        <f t="shared" si="17"/>
        <v>2.4170264922213054</v>
      </c>
      <c r="T32" t="s">
        <v>55</v>
      </c>
      <c r="U32">
        <v>9998</v>
      </c>
      <c r="V32">
        <v>44</v>
      </c>
      <c r="W32">
        <v>0.44008801760352068</v>
      </c>
    </row>
    <row r="33" spans="1:23" ht="15.75" x14ac:dyDescent="0.25">
      <c r="A33" s="25">
        <f t="shared" si="18"/>
        <v>65</v>
      </c>
      <c r="B33" s="25">
        <f t="shared" si="18"/>
        <v>1</v>
      </c>
      <c r="C33">
        <v>2.7210884353741496</v>
      </c>
      <c r="D33" s="12">
        <f t="shared" si="14"/>
        <v>2.5696212737336985</v>
      </c>
      <c r="E33" s="12">
        <f t="shared" si="15"/>
        <v>67.102359093710831</v>
      </c>
      <c r="F33" s="16">
        <f t="shared" si="10"/>
        <v>53.455981256537839</v>
      </c>
      <c r="G33" s="15" t="str">
        <f t="shared" si="11"/>
        <v/>
      </c>
      <c r="H33" s="34">
        <f t="shared" si="12"/>
        <v>0.8223997116390438</v>
      </c>
      <c r="I33" s="34" t="str">
        <f t="shared" si="13"/>
        <v/>
      </c>
      <c r="K33" s="4" t="s">
        <v>14</v>
      </c>
      <c r="L33" s="6" t="s">
        <v>15</v>
      </c>
      <c r="M33" s="1">
        <f>F95</f>
        <v>32.87251523305008</v>
      </c>
      <c r="N33" s="1">
        <f>H95</f>
        <v>4.0458480286830865</v>
      </c>
      <c r="P33">
        <f t="shared" si="16"/>
        <v>0.74386608159890422</v>
      </c>
      <c r="Q33">
        <f t="shared" si="19"/>
        <v>1.3472606548603585</v>
      </c>
      <c r="R33">
        <f t="shared" si="17"/>
        <v>2.0911267364592625</v>
      </c>
      <c r="T33" t="s">
        <v>56</v>
      </c>
      <c r="U33">
        <v>9995</v>
      </c>
      <c r="V33">
        <v>93</v>
      </c>
      <c r="W33">
        <v>0.93046523261630809</v>
      </c>
    </row>
    <row r="34" spans="1:23" ht="15.75" x14ac:dyDescent="0.25">
      <c r="A34" s="25">
        <f t="shared" si="18"/>
        <v>32.5</v>
      </c>
      <c r="B34" s="25">
        <f t="shared" si="18"/>
        <v>0.5</v>
      </c>
      <c r="C34">
        <v>6.4819445833750127</v>
      </c>
      <c r="D34" s="12">
        <f t="shared" si="14"/>
        <v>6.3304774217345621</v>
      </c>
      <c r="E34" s="12">
        <f t="shared" si="15"/>
        <v>18.953903785598225</v>
      </c>
      <c r="F34" s="16" t="str">
        <f t="shared" si="10"/>
        <v/>
      </c>
      <c r="G34" s="15" t="str">
        <f t="shared" si="11"/>
        <v/>
      </c>
      <c r="H34" s="34" t="str">
        <f t="shared" si="12"/>
        <v/>
      </c>
      <c r="I34" s="34" t="str">
        <f t="shared" si="13"/>
        <v/>
      </c>
      <c r="K34" s="4" t="s">
        <v>16</v>
      </c>
      <c r="L34" s="6" t="s">
        <v>17</v>
      </c>
      <c r="M34" s="1">
        <f>F113</f>
        <v>13.501735738840548</v>
      </c>
      <c r="N34" s="1">
        <f>H113</f>
        <v>3.3235041818684428</v>
      </c>
      <c r="P34">
        <f t="shared" si="16"/>
        <v>0.30552828670492088</v>
      </c>
      <c r="Q34">
        <f t="shared" si="19"/>
        <v>1.1067213569938945</v>
      </c>
      <c r="R34">
        <f t="shared" si="17"/>
        <v>1.4122496436988154</v>
      </c>
      <c r="T34" t="s">
        <v>57</v>
      </c>
      <c r="U34">
        <v>9996</v>
      </c>
      <c r="V34">
        <v>409</v>
      </c>
      <c r="W34">
        <v>4.0916366546618645</v>
      </c>
    </row>
    <row r="35" spans="1:23" ht="15.75" x14ac:dyDescent="0.25">
      <c r="A35" s="25">
        <f t="shared" si="18"/>
        <v>16.25</v>
      </c>
      <c r="B35" s="25">
        <f t="shared" si="18"/>
        <v>0.25</v>
      </c>
      <c r="C35">
        <v>7.371474294858972</v>
      </c>
      <c r="D35" s="12">
        <f t="shared" si="14"/>
        <v>7.2200071332185214</v>
      </c>
      <c r="E35" s="12">
        <f t="shared" si="15"/>
        <v>7.5656773091906331</v>
      </c>
      <c r="F35" s="16" t="str">
        <f t="shared" si="10"/>
        <v/>
      </c>
      <c r="G35" s="15" t="str">
        <f t="shared" si="11"/>
        <v/>
      </c>
      <c r="H35" s="34" t="str">
        <f t="shared" si="12"/>
        <v/>
      </c>
      <c r="I35" s="34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3.0030180233404296</v>
      </c>
      <c r="P35">
        <f t="shared" si="16"/>
        <v>0</v>
      </c>
      <c r="Q35">
        <f t="shared" si="19"/>
        <v>1</v>
      </c>
      <c r="R35">
        <f t="shared" si="17"/>
        <v>1</v>
      </c>
      <c r="T35" t="s">
        <v>58</v>
      </c>
      <c r="U35">
        <v>9997</v>
      </c>
      <c r="V35">
        <v>715</v>
      </c>
      <c r="W35">
        <v>7.1521456436931086</v>
      </c>
    </row>
    <row r="36" spans="1:23" ht="15.75" x14ac:dyDescent="0.25">
      <c r="A36" s="25">
        <f t="shared" si="18"/>
        <v>8.125</v>
      </c>
      <c r="B36" s="25">
        <f t="shared" si="18"/>
        <v>0.125</v>
      </c>
      <c r="C36">
        <v>7.910791079107911</v>
      </c>
      <c r="D36" s="12">
        <f t="shared" si="14"/>
        <v>7.7593239174674604</v>
      </c>
      <c r="E36" s="12">
        <f t="shared" si="15"/>
        <v>0.66106063111632918</v>
      </c>
      <c r="F36" s="16" t="str">
        <f t="shared" si="10"/>
        <v/>
      </c>
      <c r="G36" s="15" t="str">
        <f t="shared" si="11"/>
        <v/>
      </c>
      <c r="H36" s="34" t="str">
        <f t="shared" si="12"/>
        <v/>
      </c>
      <c r="I36" s="34" t="str">
        <f t="shared" si="13"/>
        <v/>
      </c>
      <c r="R36">
        <f>AVERAGE(R30:R34)</f>
        <v>1.8372338927356775</v>
      </c>
      <c r="T36" t="s">
        <v>59</v>
      </c>
      <c r="U36">
        <v>9997</v>
      </c>
      <c r="V36">
        <v>798</v>
      </c>
      <c r="W36">
        <v>7.9823947184155255</v>
      </c>
    </row>
    <row r="37" spans="1:23" ht="15.75" x14ac:dyDescent="0.25">
      <c r="A37" s="25">
        <f t="shared" si="18"/>
        <v>4.0625</v>
      </c>
      <c r="B37" s="25">
        <f t="shared" si="18"/>
        <v>6.25E-2</v>
      </c>
      <c r="C37">
        <v>7.9915983196639324</v>
      </c>
      <c r="D37" s="12">
        <f t="shared" si="14"/>
        <v>7.8401311580234818</v>
      </c>
      <c r="E37" s="12">
        <f t="shared" si="15"/>
        <v>-0.37347609599344878</v>
      </c>
      <c r="F37" s="16" t="str">
        <f t="shared" si="10"/>
        <v/>
      </c>
      <c r="G37" s="15" t="str">
        <f t="shared" si="11"/>
        <v/>
      </c>
      <c r="H37" s="34" t="str">
        <f t="shared" si="12"/>
        <v/>
      </c>
      <c r="I37" s="34" t="str">
        <f t="shared" si="13"/>
        <v/>
      </c>
      <c r="T37" t="s">
        <v>60</v>
      </c>
      <c r="U37">
        <v>10000</v>
      </c>
      <c r="V37">
        <v>772</v>
      </c>
      <c r="W37">
        <v>7.7200000000000006</v>
      </c>
    </row>
    <row r="38" spans="1:23" ht="15.75" x14ac:dyDescent="0.25">
      <c r="A38" s="25">
        <f t="shared" si="18"/>
        <v>2.03125</v>
      </c>
      <c r="B38" s="25">
        <f t="shared" si="18"/>
        <v>3.125E-2</v>
      </c>
      <c r="C38">
        <v>7.8046828096858114</v>
      </c>
      <c r="D38" s="12">
        <f t="shared" si="14"/>
        <v>7.6532156480453608</v>
      </c>
      <c r="E38" s="12">
        <f t="shared" si="15"/>
        <v>2.0195144158501237</v>
      </c>
      <c r="F38" s="16" t="str">
        <f t="shared" si="10"/>
        <v/>
      </c>
      <c r="G38" s="15" t="str">
        <f t="shared" si="11"/>
        <v/>
      </c>
      <c r="H38" s="34" t="str">
        <f t="shared" si="12"/>
        <v/>
      </c>
      <c r="I38" s="34" t="str">
        <f t="shared" si="13"/>
        <v/>
      </c>
      <c r="T38" t="s">
        <v>61</v>
      </c>
      <c r="U38">
        <v>9996</v>
      </c>
      <c r="V38">
        <v>797</v>
      </c>
      <c r="W38">
        <v>7.9731892757102836</v>
      </c>
    </row>
    <row r="39" spans="1:23" ht="15.75" x14ac:dyDescent="0.25">
      <c r="A39" s="25">
        <v>0</v>
      </c>
      <c r="B39" s="25">
        <v>0</v>
      </c>
      <c r="C39">
        <v>8.4599999999999991</v>
      </c>
      <c r="D39" s="12">
        <f t="shared" si="14"/>
        <v>8.3085328383595485</v>
      </c>
      <c r="E39" s="12">
        <f t="shared" si="15"/>
        <v>-6.370200374824007</v>
      </c>
      <c r="F39" s="16" t="str">
        <f t="shared" si="10"/>
        <v/>
      </c>
      <c r="G39" s="15" t="str">
        <f t="shared" si="11"/>
        <v/>
      </c>
      <c r="H39" s="34" t="str">
        <f t="shared" si="12"/>
        <v/>
      </c>
      <c r="I39" s="34" t="str">
        <f t="shared" si="13"/>
        <v/>
      </c>
      <c r="T39" t="s">
        <v>62</v>
      </c>
      <c r="U39">
        <v>9997</v>
      </c>
      <c r="V39">
        <v>805</v>
      </c>
      <c r="W39">
        <v>8.0524157247174148</v>
      </c>
    </row>
    <row r="40" spans="1:23" ht="15.75" x14ac:dyDescent="0.25">
      <c r="A40" s="25">
        <v>0</v>
      </c>
      <c r="B40" s="24">
        <v>0</v>
      </c>
      <c r="C40">
        <v>6.7620286085825754</v>
      </c>
      <c r="D40" s="12">
        <f t="shared" si="14"/>
        <v>6.6105614469421248</v>
      </c>
      <c r="E40" s="12">
        <f t="shared" si="15"/>
        <v>15.368121017121139</v>
      </c>
      <c r="F40" s="16" t="str">
        <f t="shared" si="10"/>
        <v/>
      </c>
      <c r="G40" s="15" t="str">
        <f t="shared" si="11"/>
        <v/>
      </c>
      <c r="H40" s="34" t="str">
        <f t="shared" si="12"/>
        <v/>
      </c>
      <c r="I40" s="34" t="str">
        <f t="shared" si="13"/>
        <v/>
      </c>
      <c r="T40" t="s">
        <v>63</v>
      </c>
      <c r="U40">
        <v>9998</v>
      </c>
      <c r="V40">
        <v>779</v>
      </c>
      <c r="W40">
        <v>7.7915583116623317</v>
      </c>
    </row>
    <row r="41" spans="1:23" ht="15.75" x14ac:dyDescent="0.25">
      <c r="B41" s="3" t="s">
        <v>6</v>
      </c>
      <c r="C41" s="3">
        <f>$B$5</f>
        <v>7.9624262545839617</v>
      </c>
      <c r="D41" s="12">
        <f t="shared" si="14"/>
        <v>7.8109590929435111</v>
      </c>
      <c r="E41" s="12">
        <f t="shared" si="15"/>
        <v>0</v>
      </c>
      <c r="F41" s="16">
        <f>SUM(F29:F40)</f>
        <v>53.455981256537839</v>
      </c>
      <c r="G41" s="15">
        <f>SUM(G29:G40)</f>
        <v>128.84088366297632</v>
      </c>
      <c r="H41" s="34">
        <f>SUM(H29:H40)</f>
        <v>0.8223997116390438</v>
      </c>
      <c r="I41" s="34">
        <f>SUM(I29:I40)</f>
        <v>1.9821674409688665</v>
      </c>
      <c r="T41" t="s">
        <v>64</v>
      </c>
      <c r="U41">
        <v>9999</v>
      </c>
      <c r="V41">
        <v>707</v>
      </c>
      <c r="W41">
        <v>7.0707070707070701</v>
      </c>
    </row>
    <row r="42" spans="1:23" x14ac:dyDescent="0.2">
      <c r="T42" t="s">
        <v>65</v>
      </c>
      <c r="U42">
        <v>9999</v>
      </c>
      <c r="V42">
        <v>22</v>
      </c>
      <c r="W42">
        <v>0.22002200220022</v>
      </c>
    </row>
    <row r="43" spans="1:23" x14ac:dyDescent="0.2">
      <c r="T43" t="s">
        <v>66</v>
      </c>
      <c r="U43">
        <v>9994</v>
      </c>
      <c r="V43">
        <v>12</v>
      </c>
      <c r="W43">
        <v>0.12007204322593557</v>
      </c>
    </row>
    <row r="44" spans="1:23" x14ac:dyDescent="0.2">
      <c r="B44" s="3" t="s">
        <v>131</v>
      </c>
      <c r="C44" s="3"/>
      <c r="D44" s="3"/>
      <c r="E44" s="3"/>
      <c r="F44" s="32"/>
      <c r="G44" s="32"/>
      <c r="T44" t="s">
        <v>67</v>
      </c>
      <c r="U44">
        <v>9996</v>
      </c>
      <c r="V44">
        <v>35</v>
      </c>
      <c r="W44">
        <v>0.350140056022409</v>
      </c>
    </row>
    <row r="45" spans="1:23" ht="15.75" x14ac:dyDescent="0.25">
      <c r="B45" s="3"/>
      <c r="C45" s="3"/>
      <c r="D45" s="3"/>
      <c r="E45" s="3"/>
      <c r="F45" s="38" t="s">
        <v>121</v>
      </c>
      <c r="G45" s="38"/>
      <c r="H45" s="39" t="s">
        <v>23</v>
      </c>
      <c r="I45" s="39"/>
      <c r="T45" t="s">
        <v>68</v>
      </c>
      <c r="U45">
        <v>9997</v>
      </c>
      <c r="V45">
        <v>142</v>
      </c>
      <c r="W45">
        <v>1.4204261278383514</v>
      </c>
    </row>
    <row r="46" spans="1:23" ht="15.75" x14ac:dyDescent="0.25">
      <c r="A46" s="7" t="s">
        <v>115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5" t="s">
        <v>4</v>
      </c>
      <c r="I46" s="7" t="s">
        <v>5</v>
      </c>
      <c r="T46" t="s">
        <v>69</v>
      </c>
      <c r="U46">
        <v>9998</v>
      </c>
      <c r="V46">
        <v>567</v>
      </c>
      <c r="W46">
        <v>5.6711342268453686</v>
      </c>
    </row>
    <row r="47" spans="1:23" ht="15.75" x14ac:dyDescent="0.25">
      <c r="A47" s="25">
        <f>A11*0.66</f>
        <v>858</v>
      </c>
      <c r="B47" s="24">
        <f>B119*0.33</f>
        <v>26.400000000000002</v>
      </c>
      <c r="C47">
        <v>0.23016111277894524</v>
      </c>
      <c r="D47" s="12">
        <f>C47-$B$4</f>
        <v>7.8693951138494339E-2</v>
      </c>
      <c r="E47" s="12">
        <f>(($D$23-D47)/$D$23)*100</f>
        <v>98.992518713744289</v>
      </c>
      <c r="F47" s="13" t="str">
        <f t="shared" ref="F47:F58" si="20">IF(AND(E47&gt;50,E48&lt;50),(((50-E48)/(E47-E48))*(A47-A48)+A48),"")</f>
        <v/>
      </c>
      <c r="G47" s="15" t="str">
        <f t="shared" ref="G47:G58" si="21">IF(AND(E47&gt;90,E48&lt;90),(((90-E48)/(E47-E48))*(A47-A48)+A48),"")</f>
        <v/>
      </c>
      <c r="H47" s="34" t="str">
        <f t="shared" ref="H47:H58" si="22">IF(AND(E47&gt;50,E48&lt;50),(((50-E48)/(E47-E48))*(B47-B48)+B48),"")</f>
        <v/>
      </c>
      <c r="I47" s="34" t="str">
        <f t="shared" ref="I47:I58" si="23">IF(AND(E47&gt;90,E48&lt;90),(((90-E48)/(E47-E48))*(B47-B48)+B48),"")</f>
        <v/>
      </c>
      <c r="T47" t="s">
        <v>70</v>
      </c>
      <c r="U47">
        <v>9999</v>
      </c>
      <c r="V47">
        <v>695</v>
      </c>
      <c r="W47">
        <v>6.9506950695069509</v>
      </c>
    </row>
    <row r="48" spans="1:23" ht="15.75" x14ac:dyDescent="0.25">
      <c r="A48" s="25">
        <f>A47/2</f>
        <v>429</v>
      </c>
      <c r="B48" s="25">
        <f>B47/2</f>
        <v>13.200000000000001</v>
      </c>
      <c r="C48">
        <v>0.16011207845491846</v>
      </c>
      <c r="D48" s="12">
        <f t="shared" ref="D48:D59" si="24">C48-$B$4</f>
        <v>8.6449168144675514E-3</v>
      </c>
      <c r="E48" s="12">
        <f t="shared" ref="E48:E59" si="25">(($D$23-D48)/$D$23)*100</f>
        <v>99.889323235321044</v>
      </c>
      <c r="F48" s="16" t="str">
        <f t="shared" si="20"/>
        <v/>
      </c>
      <c r="G48" s="15" t="str">
        <f t="shared" si="21"/>
        <v/>
      </c>
      <c r="H48" s="34" t="str">
        <f t="shared" si="22"/>
        <v/>
      </c>
      <c r="I48" s="34" t="str">
        <f t="shared" si="23"/>
        <v/>
      </c>
      <c r="T48" t="s">
        <v>71</v>
      </c>
      <c r="U48">
        <v>9998</v>
      </c>
      <c r="V48">
        <v>782</v>
      </c>
      <c r="W48">
        <v>7.8215643128625718</v>
      </c>
    </row>
    <row r="49" spans="1:23" ht="15.75" x14ac:dyDescent="0.25">
      <c r="A49" s="25">
        <f t="shared" ref="A49:B56" si="26">A48/2</f>
        <v>214.5</v>
      </c>
      <c r="B49" s="25">
        <f t="shared" si="26"/>
        <v>6.6000000000000005</v>
      </c>
      <c r="C49">
        <v>0.44008801760352068</v>
      </c>
      <c r="D49" s="12">
        <f t="shared" si="24"/>
        <v>0.28862085596306974</v>
      </c>
      <c r="E49" s="12">
        <f t="shared" si="25"/>
        <v>96.304924241328933</v>
      </c>
      <c r="F49" s="16" t="str">
        <f t="shared" si="20"/>
        <v/>
      </c>
      <c r="G49" s="15" t="str">
        <f t="shared" si="21"/>
        <v/>
      </c>
      <c r="H49" s="34" t="str">
        <f t="shared" si="22"/>
        <v/>
      </c>
      <c r="I49" s="34" t="str">
        <f t="shared" si="23"/>
        <v/>
      </c>
      <c r="T49" t="s">
        <v>72</v>
      </c>
      <c r="U49">
        <v>10000</v>
      </c>
      <c r="V49">
        <v>804</v>
      </c>
      <c r="W49">
        <v>8.0399999999999991</v>
      </c>
    </row>
    <row r="50" spans="1:23" ht="15.75" x14ac:dyDescent="0.25">
      <c r="A50" s="25">
        <f t="shared" si="26"/>
        <v>107.25</v>
      </c>
      <c r="B50" s="25">
        <f t="shared" si="26"/>
        <v>3.3000000000000003</v>
      </c>
      <c r="C50">
        <v>0.93046523261630809</v>
      </c>
      <c r="D50" s="12">
        <f t="shared" si="24"/>
        <v>0.77899807097585716</v>
      </c>
      <c r="E50" s="12">
        <f t="shared" si="25"/>
        <v>90.026857627770568</v>
      </c>
      <c r="F50" s="16">
        <f t="shared" si="20"/>
        <v>54.213468050404444</v>
      </c>
      <c r="G50" s="15">
        <f t="shared" si="21"/>
        <v>107.21441300872053</v>
      </c>
      <c r="H50" s="34">
        <f t="shared" si="22"/>
        <v>1.6681067092432138</v>
      </c>
      <c r="I50" s="34">
        <f t="shared" si="23"/>
        <v>3.2989050156529398</v>
      </c>
      <c r="T50" t="s">
        <v>73</v>
      </c>
      <c r="U50">
        <v>10000</v>
      </c>
      <c r="V50">
        <v>784</v>
      </c>
      <c r="W50">
        <v>7.84</v>
      </c>
    </row>
    <row r="51" spans="1:23" ht="15.75" x14ac:dyDescent="0.25">
      <c r="A51" s="25">
        <f t="shared" si="26"/>
        <v>53.625</v>
      </c>
      <c r="B51" s="25">
        <f t="shared" si="26"/>
        <v>1.6500000000000001</v>
      </c>
      <c r="C51">
        <v>4.0916366546618645</v>
      </c>
      <c r="D51" s="12">
        <f t="shared" si="24"/>
        <v>3.9401694930214135</v>
      </c>
      <c r="E51" s="12">
        <f t="shared" si="25"/>
        <v>49.555881087880785</v>
      </c>
      <c r="F51" s="16" t="str">
        <f t="shared" si="20"/>
        <v/>
      </c>
      <c r="G51" s="15" t="str">
        <f t="shared" si="21"/>
        <v/>
      </c>
      <c r="H51" s="34" t="str">
        <f t="shared" si="22"/>
        <v/>
      </c>
      <c r="I51" s="34" t="str">
        <f t="shared" si="23"/>
        <v/>
      </c>
      <c r="T51" t="s">
        <v>74</v>
      </c>
      <c r="U51">
        <v>9999</v>
      </c>
      <c r="V51">
        <v>799</v>
      </c>
      <c r="W51">
        <v>7.9907990799079913</v>
      </c>
    </row>
    <row r="52" spans="1:23" ht="15.75" x14ac:dyDescent="0.25">
      <c r="A52" s="25">
        <f t="shared" si="26"/>
        <v>26.8125</v>
      </c>
      <c r="B52" s="25">
        <f t="shared" si="26"/>
        <v>0.82500000000000007</v>
      </c>
      <c r="C52">
        <v>7.1521456436931086</v>
      </c>
      <c r="D52" s="12">
        <f t="shared" si="24"/>
        <v>7.000678482052658</v>
      </c>
      <c r="E52" s="12">
        <f t="shared" si="25"/>
        <v>10.373637875313772</v>
      </c>
      <c r="F52" s="16" t="str">
        <f t="shared" si="20"/>
        <v/>
      </c>
      <c r="G52" s="15" t="str">
        <f t="shared" si="21"/>
        <v/>
      </c>
      <c r="H52" s="34" t="str">
        <f t="shared" si="22"/>
        <v/>
      </c>
      <c r="I52" s="34" t="str">
        <f t="shared" si="23"/>
        <v/>
      </c>
      <c r="T52" t="s">
        <v>75</v>
      </c>
      <c r="U52">
        <v>9997</v>
      </c>
      <c r="V52">
        <v>783</v>
      </c>
      <c r="W52">
        <v>7.832349704911473</v>
      </c>
    </row>
    <row r="53" spans="1:23" ht="15.75" x14ac:dyDescent="0.25">
      <c r="A53" s="25">
        <f t="shared" si="26"/>
        <v>13.40625</v>
      </c>
      <c r="B53" s="25">
        <f t="shared" si="26"/>
        <v>0.41250000000000003</v>
      </c>
      <c r="C53">
        <v>7.9823947184155255</v>
      </c>
      <c r="D53" s="12">
        <f t="shared" si="24"/>
        <v>7.8309275567750749</v>
      </c>
      <c r="E53" s="12">
        <f t="shared" si="25"/>
        <v>-0.25564675981472618</v>
      </c>
      <c r="F53" s="16" t="str">
        <f t="shared" si="20"/>
        <v/>
      </c>
      <c r="G53" s="15" t="str">
        <f t="shared" si="21"/>
        <v/>
      </c>
      <c r="H53" s="34" t="str">
        <f t="shared" si="22"/>
        <v/>
      </c>
      <c r="I53" s="34" t="str">
        <f t="shared" si="23"/>
        <v/>
      </c>
      <c r="T53" t="s">
        <v>76</v>
      </c>
      <c r="U53">
        <v>9995</v>
      </c>
      <c r="V53">
        <v>749</v>
      </c>
      <c r="W53">
        <v>7.4937468734367183</v>
      </c>
    </row>
    <row r="54" spans="1:23" ht="15.75" x14ac:dyDescent="0.25">
      <c r="A54" s="25">
        <f t="shared" si="26"/>
        <v>6.703125</v>
      </c>
      <c r="B54" s="25">
        <f t="shared" si="26"/>
        <v>0.20625000000000002</v>
      </c>
      <c r="C54">
        <v>7.7200000000000006</v>
      </c>
      <c r="D54" s="12">
        <f t="shared" si="24"/>
        <v>7.56853283835955</v>
      </c>
      <c r="E54" s="12">
        <f t="shared" si="25"/>
        <v>3.1036682140989709</v>
      </c>
      <c r="F54" s="16" t="str">
        <f t="shared" si="20"/>
        <v/>
      </c>
      <c r="G54" s="15" t="str">
        <f t="shared" si="21"/>
        <v/>
      </c>
      <c r="H54" s="34" t="str">
        <f t="shared" si="22"/>
        <v/>
      </c>
      <c r="I54" s="34" t="str">
        <f t="shared" si="23"/>
        <v/>
      </c>
      <c r="T54" t="s">
        <v>77</v>
      </c>
      <c r="U54">
        <v>9999</v>
      </c>
      <c r="V54">
        <v>12</v>
      </c>
      <c r="W54">
        <v>0.12001200120012002</v>
      </c>
    </row>
    <row r="55" spans="1:23" ht="15.75" x14ac:dyDescent="0.25">
      <c r="A55" s="25">
        <f t="shared" si="26"/>
        <v>3.3515625</v>
      </c>
      <c r="B55" s="25">
        <f t="shared" si="26"/>
        <v>0.10312500000000001</v>
      </c>
      <c r="C55">
        <v>7.9731892757102836</v>
      </c>
      <c r="D55" s="12">
        <f t="shared" si="24"/>
        <v>7.821722114069833</v>
      </c>
      <c r="E55" s="12">
        <f t="shared" si="25"/>
        <v>-0.13779384833861552</v>
      </c>
      <c r="F55" s="16" t="str">
        <f t="shared" si="20"/>
        <v/>
      </c>
      <c r="G55" s="15" t="str">
        <f t="shared" si="21"/>
        <v/>
      </c>
      <c r="H55" s="34" t="str">
        <f t="shared" si="22"/>
        <v/>
      </c>
      <c r="I55" s="34" t="str">
        <f t="shared" si="23"/>
        <v/>
      </c>
      <c r="T55" t="s">
        <v>78</v>
      </c>
      <c r="U55">
        <v>9997</v>
      </c>
      <c r="V55">
        <v>9</v>
      </c>
      <c r="W55">
        <v>9.0027008102430722E-2</v>
      </c>
    </row>
    <row r="56" spans="1:23" ht="15.75" x14ac:dyDescent="0.25">
      <c r="A56" s="25">
        <f t="shared" si="26"/>
        <v>1.67578125</v>
      </c>
      <c r="B56" s="25">
        <f t="shared" si="26"/>
        <v>5.1562500000000004E-2</v>
      </c>
      <c r="C56">
        <v>8.0524157247174148</v>
      </c>
      <c r="D56" s="12">
        <f t="shared" si="24"/>
        <v>7.9009485630769642</v>
      </c>
      <c r="E56" s="12">
        <f t="shared" si="25"/>
        <v>-1.1520924519339812</v>
      </c>
      <c r="F56" s="16" t="str">
        <f t="shared" si="20"/>
        <v/>
      </c>
      <c r="G56" s="15" t="str">
        <f t="shared" si="21"/>
        <v/>
      </c>
      <c r="H56" s="34" t="str">
        <f t="shared" si="22"/>
        <v/>
      </c>
      <c r="I56" s="34" t="str">
        <f t="shared" si="23"/>
        <v/>
      </c>
      <c r="T56" t="s">
        <v>79</v>
      </c>
      <c r="U56">
        <v>9996</v>
      </c>
      <c r="V56">
        <v>20</v>
      </c>
      <c r="W56">
        <v>0.20008003201280514</v>
      </c>
    </row>
    <row r="57" spans="1:23" ht="15.75" x14ac:dyDescent="0.25">
      <c r="A57" s="25">
        <v>0</v>
      </c>
      <c r="B57" s="25">
        <v>0</v>
      </c>
      <c r="C57">
        <v>7.7915583116623317</v>
      </c>
      <c r="D57" s="12">
        <f t="shared" si="24"/>
        <v>7.6400911500218811</v>
      </c>
      <c r="E57" s="12">
        <f t="shared" si="25"/>
        <v>2.1875411314852946</v>
      </c>
      <c r="F57" s="16" t="str">
        <f t="shared" si="20"/>
        <v/>
      </c>
      <c r="G57" s="15" t="str">
        <f t="shared" si="21"/>
        <v/>
      </c>
      <c r="H57" s="34" t="str">
        <f t="shared" si="22"/>
        <v/>
      </c>
      <c r="I57" s="34" t="str">
        <f t="shared" si="23"/>
        <v/>
      </c>
      <c r="T57" t="s">
        <v>80</v>
      </c>
      <c r="U57">
        <v>9998</v>
      </c>
      <c r="V57">
        <v>168</v>
      </c>
      <c r="W57">
        <v>1.6803360672134429</v>
      </c>
    </row>
    <row r="58" spans="1:23" ht="15.75" x14ac:dyDescent="0.25">
      <c r="A58" s="25">
        <v>0</v>
      </c>
      <c r="B58" s="24">
        <v>0</v>
      </c>
      <c r="C58">
        <v>7.0707070707070701</v>
      </c>
      <c r="D58" s="12">
        <f t="shared" si="24"/>
        <v>6.9192399090666195</v>
      </c>
      <c r="E58" s="12">
        <f t="shared" si="25"/>
        <v>11.416257251718019</v>
      </c>
      <c r="F58" s="16" t="str">
        <f t="shared" si="20"/>
        <v/>
      </c>
      <c r="G58" s="15" t="str">
        <f t="shared" si="21"/>
        <v/>
      </c>
      <c r="H58" s="34" t="str">
        <f t="shared" si="22"/>
        <v/>
      </c>
      <c r="I58" s="34" t="str">
        <f t="shared" si="23"/>
        <v/>
      </c>
      <c r="T58" t="s">
        <v>81</v>
      </c>
      <c r="U58">
        <v>9998</v>
      </c>
      <c r="V58">
        <v>475</v>
      </c>
      <c r="W58">
        <v>4.750950190038008</v>
      </c>
    </row>
    <row r="59" spans="1:23" ht="15.75" x14ac:dyDescent="0.25">
      <c r="B59" s="3" t="s">
        <v>6</v>
      </c>
      <c r="C59" s="3">
        <f>$B$5</f>
        <v>7.9624262545839617</v>
      </c>
      <c r="D59" s="12">
        <f t="shared" si="24"/>
        <v>7.8109590929435111</v>
      </c>
      <c r="E59" s="12">
        <f t="shared" si="25"/>
        <v>0</v>
      </c>
      <c r="F59" s="16">
        <f>SUM(F47:F58)</f>
        <v>54.213468050404444</v>
      </c>
      <c r="G59" s="15">
        <f>SUM(G47:G58)</f>
        <v>107.21441300872053</v>
      </c>
      <c r="H59" s="34">
        <f>SUM(H47:H58)</f>
        <v>1.6681067092432138</v>
      </c>
      <c r="I59" s="34">
        <f>SUM(I47:I58)</f>
        <v>3.2989050156529398</v>
      </c>
      <c r="T59" t="s">
        <v>82</v>
      </c>
      <c r="U59">
        <v>9999</v>
      </c>
      <c r="V59">
        <v>663</v>
      </c>
      <c r="W59">
        <v>6.6306630663066297</v>
      </c>
    </row>
    <row r="60" spans="1:23" x14ac:dyDescent="0.2">
      <c r="T60" t="s">
        <v>83</v>
      </c>
      <c r="U60">
        <v>9995</v>
      </c>
      <c r="V60">
        <v>722</v>
      </c>
      <c r="W60">
        <v>7.2236118059029515</v>
      </c>
    </row>
    <row r="61" spans="1:23" x14ac:dyDescent="0.2">
      <c r="T61" t="s">
        <v>84</v>
      </c>
      <c r="U61">
        <v>9998</v>
      </c>
      <c r="V61">
        <v>759</v>
      </c>
      <c r="W61">
        <v>7.5915183036607328</v>
      </c>
    </row>
    <row r="62" spans="1:23" x14ac:dyDescent="0.2">
      <c r="B62" s="3" t="s">
        <v>130</v>
      </c>
      <c r="C62" s="3"/>
      <c r="D62" s="3"/>
      <c r="E62" s="3"/>
      <c r="F62" s="32"/>
      <c r="G62" s="32"/>
      <c r="T62" t="s">
        <v>85</v>
      </c>
      <c r="U62">
        <v>9998</v>
      </c>
      <c r="V62">
        <v>813</v>
      </c>
      <c r="W62">
        <v>8.1316263252650529</v>
      </c>
    </row>
    <row r="63" spans="1:23" ht="15.75" x14ac:dyDescent="0.25">
      <c r="B63" s="3"/>
      <c r="C63" s="3"/>
      <c r="D63" s="3"/>
      <c r="E63" s="3"/>
      <c r="F63" s="38" t="s">
        <v>121</v>
      </c>
      <c r="G63" s="38"/>
      <c r="H63" s="39" t="s">
        <v>23</v>
      </c>
      <c r="I63" s="39"/>
      <c r="T63" t="s">
        <v>86</v>
      </c>
      <c r="U63">
        <v>9999</v>
      </c>
      <c r="V63">
        <v>801</v>
      </c>
      <c r="W63">
        <v>8.0108010801080116</v>
      </c>
    </row>
    <row r="64" spans="1:23" ht="15.75" x14ac:dyDescent="0.25">
      <c r="A64" s="7" t="s">
        <v>115</v>
      </c>
      <c r="B64" s="8" t="s">
        <v>21</v>
      </c>
      <c r="C64" s="9" t="s">
        <v>1</v>
      </c>
      <c r="D64" s="9" t="s">
        <v>2</v>
      </c>
      <c r="E64" s="9" t="s">
        <v>3</v>
      </c>
      <c r="F64" s="35" t="s">
        <v>4</v>
      </c>
      <c r="G64" s="36" t="s">
        <v>5</v>
      </c>
      <c r="H64" s="7" t="s">
        <v>4</v>
      </c>
      <c r="I64" s="7" t="s">
        <v>5</v>
      </c>
      <c r="T64" t="s">
        <v>87</v>
      </c>
      <c r="U64">
        <v>9997</v>
      </c>
      <c r="V64">
        <v>763</v>
      </c>
      <c r="W64">
        <v>7.6322896869060717</v>
      </c>
    </row>
    <row r="65" spans="1:23" ht="15.75" x14ac:dyDescent="0.25">
      <c r="A65" s="25">
        <f>A11*0.5</f>
        <v>650</v>
      </c>
      <c r="B65" s="24">
        <f>B119*0.5</f>
        <v>40</v>
      </c>
      <c r="C65">
        <v>0.22002200220022</v>
      </c>
      <c r="D65" s="12">
        <f>C65-$B$4</f>
        <v>6.8554840559769098E-2</v>
      </c>
      <c r="E65" s="12">
        <f>(($D$23-D65)/$D$23)*100</f>
        <v>99.122324931624561</v>
      </c>
      <c r="F65" s="34" t="str">
        <f t="shared" ref="F65:F76" si="27">IF(AND(E65&gt;50,E66&lt;50),(((50-E66)/(E65-E66))*(A65-A66)+A66),"")</f>
        <v/>
      </c>
      <c r="G65" s="37" t="str">
        <f t="shared" ref="G65:G76" si="28">IF(AND(E65&gt;90,E66&lt;90),(((90-E66)/(E65-E66))*(A65-A66)+A66),"")</f>
        <v/>
      </c>
      <c r="H65" s="34" t="str">
        <f t="shared" ref="H65:H76" si="29">IF(AND(E65&gt;50,E66&lt;50),(((50-E66)/(E65-E66))*(B65-B66)+B66),"")</f>
        <v/>
      </c>
      <c r="I65" s="34" t="str">
        <f t="shared" ref="I65:I76" si="30">IF(AND(E65&gt;90,E66&lt;90),(((90-E66)/(E65-E66))*(B65-B66)+B66),"")</f>
        <v/>
      </c>
      <c r="T65" t="s">
        <v>88</v>
      </c>
      <c r="U65">
        <v>9999</v>
      </c>
      <c r="V65">
        <v>729</v>
      </c>
      <c r="W65">
        <v>7.2907290729072916</v>
      </c>
    </row>
    <row r="66" spans="1:23" ht="15.75" x14ac:dyDescent="0.25">
      <c r="A66" s="25">
        <f>A65/2</f>
        <v>325</v>
      </c>
      <c r="B66" s="25">
        <f>B65/2</f>
        <v>20</v>
      </c>
      <c r="C66">
        <v>0.12007204322593557</v>
      </c>
      <c r="D66" s="12">
        <f t="shared" ref="D66:D77" si="31">C66-$B$4</f>
        <v>-3.1395118414515338E-2</v>
      </c>
      <c r="E66" s="12">
        <f t="shared" ref="E66:E77" si="32">(($D$23-D66)/$D$23)*100</f>
        <v>100.40193679215244</v>
      </c>
      <c r="F66" s="34" t="str">
        <f t="shared" si="27"/>
        <v/>
      </c>
      <c r="G66" s="37" t="str">
        <f t="shared" si="28"/>
        <v/>
      </c>
      <c r="H66" s="34" t="str">
        <f t="shared" si="29"/>
        <v/>
      </c>
      <c r="I66" s="34" t="str">
        <f t="shared" si="30"/>
        <v/>
      </c>
      <c r="T66" t="s">
        <v>89</v>
      </c>
      <c r="U66">
        <v>9999</v>
      </c>
      <c r="V66">
        <v>10</v>
      </c>
      <c r="W66">
        <v>0.1000100010001</v>
      </c>
    </row>
    <row r="67" spans="1:23" ht="15.75" x14ac:dyDescent="0.25">
      <c r="A67" s="25">
        <f t="shared" ref="A67:B74" si="33">A66/2</f>
        <v>162.5</v>
      </c>
      <c r="B67" s="25">
        <f t="shared" si="33"/>
        <v>10</v>
      </c>
      <c r="C67">
        <v>0.350140056022409</v>
      </c>
      <c r="D67" s="12">
        <f t="shared" si="31"/>
        <v>0.19867289438195809</v>
      </c>
      <c r="E67" s="12">
        <f t="shared" si="32"/>
        <v>97.45648527897886</v>
      </c>
      <c r="F67" s="34" t="str">
        <f t="shared" si="27"/>
        <v/>
      </c>
      <c r="G67" s="37">
        <f t="shared" si="28"/>
        <v>118.28577428243887</v>
      </c>
      <c r="H67" s="34" t="str">
        <f t="shared" si="29"/>
        <v/>
      </c>
      <c r="I67" s="34">
        <f t="shared" si="30"/>
        <v>7.2791245712270074</v>
      </c>
      <c r="T67" t="s">
        <v>90</v>
      </c>
      <c r="U67">
        <v>10000</v>
      </c>
      <c r="V67">
        <v>8</v>
      </c>
      <c r="W67">
        <v>0.08</v>
      </c>
    </row>
    <row r="68" spans="1:23" ht="15.75" x14ac:dyDescent="0.25">
      <c r="A68" s="25">
        <f t="shared" si="33"/>
        <v>81.25</v>
      </c>
      <c r="B68" s="25">
        <f t="shared" si="33"/>
        <v>5</v>
      </c>
      <c r="C68">
        <v>1.4204261278383514</v>
      </c>
      <c r="D68" s="12">
        <f t="shared" si="31"/>
        <v>1.2689589661979006</v>
      </c>
      <c r="E68" s="12">
        <f t="shared" si="32"/>
        <v>83.754120958791219</v>
      </c>
      <c r="F68" s="34">
        <f t="shared" si="27"/>
        <v>56.052163291653372</v>
      </c>
      <c r="G68" s="37" t="str">
        <f t="shared" si="28"/>
        <v/>
      </c>
      <c r="H68" s="34">
        <f t="shared" si="29"/>
        <v>3.4493638948709764</v>
      </c>
      <c r="I68" s="34" t="str">
        <f t="shared" si="30"/>
        <v/>
      </c>
      <c r="T68" t="s">
        <v>91</v>
      </c>
      <c r="U68">
        <v>9998</v>
      </c>
      <c r="V68">
        <v>14</v>
      </c>
      <c r="W68">
        <v>0.14002800560112022</v>
      </c>
    </row>
    <row r="69" spans="1:23" ht="15.75" x14ac:dyDescent="0.25">
      <c r="A69" s="25">
        <f t="shared" si="33"/>
        <v>40.625</v>
      </c>
      <c r="B69" s="25">
        <f t="shared" si="33"/>
        <v>2.5</v>
      </c>
      <c r="C69">
        <v>5.6711342268453686</v>
      </c>
      <c r="D69" s="12">
        <f t="shared" si="31"/>
        <v>5.519667065204918</v>
      </c>
      <c r="E69" s="12">
        <f t="shared" si="32"/>
        <v>29.334323742759917</v>
      </c>
      <c r="F69" s="34" t="str">
        <f t="shared" si="27"/>
        <v/>
      </c>
      <c r="G69" s="37" t="str">
        <f t="shared" si="28"/>
        <v/>
      </c>
      <c r="H69" s="34" t="str">
        <f t="shared" si="29"/>
        <v/>
      </c>
      <c r="I69" s="34" t="str">
        <f t="shared" si="30"/>
        <v/>
      </c>
      <c r="T69" t="s">
        <v>92</v>
      </c>
      <c r="U69">
        <v>9996</v>
      </c>
      <c r="V69">
        <v>110</v>
      </c>
      <c r="W69">
        <v>1.1004401760704281</v>
      </c>
    </row>
    <row r="70" spans="1:23" ht="15.75" x14ac:dyDescent="0.25">
      <c r="A70" s="25">
        <f t="shared" si="33"/>
        <v>20.3125</v>
      </c>
      <c r="B70" s="25">
        <f t="shared" si="33"/>
        <v>1.25</v>
      </c>
      <c r="C70">
        <v>6.9506950695069509</v>
      </c>
      <c r="D70" s="12">
        <f t="shared" si="31"/>
        <v>6.7992279078665003</v>
      </c>
      <c r="E70" s="12">
        <f t="shared" si="32"/>
        <v>12.952713911803961</v>
      </c>
      <c r="F70" s="34" t="str">
        <f t="shared" si="27"/>
        <v/>
      </c>
      <c r="G70" s="37" t="str">
        <f t="shared" si="28"/>
        <v/>
      </c>
      <c r="H70" s="34" t="str">
        <f t="shared" si="29"/>
        <v/>
      </c>
      <c r="I70" s="34" t="str">
        <f t="shared" si="30"/>
        <v/>
      </c>
      <c r="T70" t="s">
        <v>93</v>
      </c>
      <c r="U70">
        <v>10000</v>
      </c>
      <c r="V70">
        <v>312</v>
      </c>
      <c r="W70">
        <v>3.1199999999999997</v>
      </c>
    </row>
    <row r="71" spans="1:23" ht="15.75" x14ac:dyDescent="0.25">
      <c r="A71" s="25">
        <f t="shared" si="33"/>
        <v>10.15625</v>
      </c>
      <c r="B71" s="25">
        <f t="shared" si="33"/>
        <v>0.625</v>
      </c>
      <c r="C71">
        <v>7.8215643128625718</v>
      </c>
      <c r="D71" s="12">
        <f t="shared" si="31"/>
        <v>7.6700971512221212</v>
      </c>
      <c r="E71" s="12">
        <f t="shared" si="32"/>
        <v>1.8033885473634832</v>
      </c>
      <c r="F71" s="34" t="str">
        <f t="shared" si="27"/>
        <v/>
      </c>
      <c r="G71" s="37" t="str">
        <f t="shared" si="28"/>
        <v/>
      </c>
      <c r="H71" s="34" t="str">
        <f t="shared" si="29"/>
        <v/>
      </c>
      <c r="I71" s="34" t="str">
        <f t="shared" si="30"/>
        <v/>
      </c>
      <c r="T71" t="s">
        <v>94</v>
      </c>
      <c r="U71">
        <v>10000</v>
      </c>
      <c r="V71">
        <v>589</v>
      </c>
      <c r="W71">
        <v>5.89</v>
      </c>
    </row>
    <row r="72" spans="1:23" ht="15.75" x14ac:dyDescent="0.25">
      <c r="A72" s="25">
        <f t="shared" si="33"/>
        <v>5.078125</v>
      </c>
      <c r="B72" s="25">
        <f t="shared" si="33"/>
        <v>0.3125</v>
      </c>
      <c r="C72">
        <v>8.0399999999999991</v>
      </c>
      <c r="D72" s="12">
        <f t="shared" si="31"/>
        <v>7.8885328383595485</v>
      </c>
      <c r="E72" s="12">
        <f t="shared" si="32"/>
        <v>-0.99313982435419812</v>
      </c>
      <c r="F72" s="34" t="str">
        <f t="shared" si="27"/>
        <v/>
      </c>
      <c r="G72" s="37" t="str">
        <f t="shared" si="28"/>
        <v/>
      </c>
      <c r="H72" s="34" t="str">
        <f t="shared" si="29"/>
        <v/>
      </c>
      <c r="I72" s="34" t="str">
        <f t="shared" si="30"/>
        <v/>
      </c>
      <c r="T72" t="s">
        <v>95</v>
      </c>
      <c r="U72">
        <v>9997</v>
      </c>
      <c r="V72">
        <v>690</v>
      </c>
      <c r="W72">
        <v>6.9020706211863558</v>
      </c>
    </row>
    <row r="73" spans="1:23" ht="15.75" x14ac:dyDescent="0.25">
      <c r="A73" s="25">
        <f t="shared" si="33"/>
        <v>2.5390625</v>
      </c>
      <c r="B73" s="25">
        <f t="shared" si="33"/>
        <v>0.15625</v>
      </c>
      <c r="C73">
        <v>7.84</v>
      </c>
      <c r="D73" s="12">
        <f t="shared" si="31"/>
        <v>7.6885328383595493</v>
      </c>
      <c r="E73" s="12">
        <f t="shared" si="32"/>
        <v>1.5673651996790356</v>
      </c>
      <c r="F73" s="34" t="str">
        <f t="shared" si="27"/>
        <v/>
      </c>
      <c r="G73" s="37" t="str">
        <f t="shared" si="28"/>
        <v/>
      </c>
      <c r="H73" s="34" t="str">
        <f t="shared" si="29"/>
        <v/>
      </c>
      <c r="I73" s="34" t="str">
        <f t="shared" si="30"/>
        <v/>
      </c>
      <c r="T73" t="s">
        <v>96</v>
      </c>
      <c r="U73">
        <v>9998</v>
      </c>
      <c r="V73">
        <v>741</v>
      </c>
      <c r="W73">
        <v>7.4114822964592912</v>
      </c>
    </row>
    <row r="74" spans="1:23" ht="15.75" x14ac:dyDescent="0.25">
      <c r="A74" s="25">
        <f t="shared" si="33"/>
        <v>1.26953125</v>
      </c>
      <c r="B74" s="25">
        <f t="shared" si="33"/>
        <v>7.8125E-2</v>
      </c>
      <c r="C74">
        <v>7.9907990799079913</v>
      </c>
      <c r="D74" s="12">
        <f t="shared" si="31"/>
        <v>7.8393319182675407</v>
      </c>
      <c r="E74" s="12">
        <f t="shared" si="32"/>
        <v>-0.36324380894097741</v>
      </c>
      <c r="F74" s="34" t="str">
        <f t="shared" si="27"/>
        <v/>
      </c>
      <c r="G74" s="37" t="str">
        <f t="shared" si="28"/>
        <v/>
      </c>
      <c r="H74" s="34" t="str">
        <f t="shared" si="29"/>
        <v/>
      </c>
      <c r="I74" s="34" t="str">
        <f t="shared" si="30"/>
        <v/>
      </c>
      <c r="T74" t="s">
        <v>97</v>
      </c>
      <c r="U74">
        <v>9997</v>
      </c>
      <c r="V74">
        <v>749</v>
      </c>
      <c r="W74">
        <v>7.4922476743022912</v>
      </c>
    </row>
    <row r="75" spans="1:23" ht="15.75" x14ac:dyDescent="0.25">
      <c r="A75" s="25">
        <v>0</v>
      </c>
      <c r="B75" s="25">
        <v>0</v>
      </c>
      <c r="C75">
        <v>7.832349704911473</v>
      </c>
      <c r="D75" s="12">
        <f t="shared" si="31"/>
        <v>7.6808825432710224</v>
      </c>
      <c r="E75" s="12">
        <f t="shared" si="32"/>
        <v>1.6653082947265849</v>
      </c>
      <c r="F75" s="34" t="str">
        <f t="shared" si="27"/>
        <v/>
      </c>
      <c r="G75" s="37" t="str">
        <f t="shared" si="28"/>
        <v/>
      </c>
      <c r="H75" s="34" t="str">
        <f t="shared" si="29"/>
        <v/>
      </c>
      <c r="I75" s="34" t="str">
        <f t="shared" si="30"/>
        <v/>
      </c>
      <c r="T75" t="s">
        <v>98</v>
      </c>
      <c r="U75">
        <v>9998</v>
      </c>
      <c r="V75">
        <v>771</v>
      </c>
      <c r="W75">
        <v>7.7115423084616923</v>
      </c>
    </row>
    <row r="76" spans="1:23" ht="15.75" x14ac:dyDescent="0.25">
      <c r="A76" s="25">
        <v>0</v>
      </c>
      <c r="B76" s="24">
        <v>0</v>
      </c>
      <c r="C76">
        <v>7.4937468734367183</v>
      </c>
      <c r="D76" s="12">
        <f t="shared" si="31"/>
        <v>7.3422797117962677</v>
      </c>
      <c r="E76" s="12">
        <f t="shared" si="32"/>
        <v>6.0002795504415385</v>
      </c>
      <c r="F76" s="34" t="str">
        <f t="shared" si="27"/>
        <v/>
      </c>
      <c r="G76" s="37" t="str">
        <f t="shared" si="28"/>
        <v/>
      </c>
      <c r="H76" s="34" t="str">
        <f t="shared" si="29"/>
        <v/>
      </c>
      <c r="I76" s="34" t="str">
        <f t="shared" si="30"/>
        <v/>
      </c>
      <c r="T76" t="s">
        <v>99</v>
      </c>
      <c r="U76">
        <v>10000</v>
      </c>
      <c r="V76">
        <v>794</v>
      </c>
      <c r="W76">
        <v>7.9399999999999995</v>
      </c>
    </row>
    <row r="77" spans="1:23" ht="15.75" x14ac:dyDescent="0.25">
      <c r="B77" s="3" t="s">
        <v>6</v>
      </c>
      <c r="C77" s="3">
        <f>$B$5</f>
        <v>7.9624262545839617</v>
      </c>
      <c r="D77" s="12">
        <f t="shared" si="31"/>
        <v>7.8109590929435111</v>
      </c>
      <c r="E77" s="12">
        <f t="shared" si="32"/>
        <v>0</v>
      </c>
      <c r="F77" s="34">
        <f>SUM(F65:F76)</f>
        <v>56.052163291653372</v>
      </c>
      <c r="G77" s="37">
        <f>SUM(G65:G76)</f>
        <v>118.28577428243887</v>
      </c>
      <c r="H77" s="34">
        <f>SUM(H65:H76)</f>
        <v>3.4493638948709764</v>
      </c>
      <c r="I77" s="34">
        <f>SUM(I65:I76)</f>
        <v>7.2791245712270074</v>
      </c>
      <c r="T77" t="s">
        <v>100</v>
      </c>
      <c r="U77">
        <v>9999</v>
      </c>
      <c r="V77">
        <v>664</v>
      </c>
      <c r="W77">
        <v>6.6406640664066403</v>
      </c>
    </row>
    <row r="78" spans="1:23" x14ac:dyDescent="0.2">
      <c r="T78" t="s">
        <v>101</v>
      </c>
      <c r="U78">
        <v>9999</v>
      </c>
      <c r="V78">
        <v>12</v>
      </c>
      <c r="W78">
        <v>0.12001200120012002</v>
      </c>
    </row>
    <row r="79" spans="1:23" x14ac:dyDescent="0.2">
      <c r="T79" t="s">
        <v>102</v>
      </c>
      <c r="U79">
        <v>9999</v>
      </c>
      <c r="V79">
        <v>14</v>
      </c>
      <c r="W79">
        <v>0.14001400140014</v>
      </c>
    </row>
    <row r="80" spans="1:23" x14ac:dyDescent="0.2">
      <c r="B80" s="3" t="s">
        <v>22</v>
      </c>
      <c r="C80" s="3"/>
      <c r="D80" s="3"/>
      <c r="E80" s="3"/>
      <c r="F80" s="32"/>
      <c r="G80" s="32"/>
      <c r="T80" t="s">
        <v>103</v>
      </c>
      <c r="U80">
        <v>10000</v>
      </c>
      <c r="V80">
        <v>12</v>
      </c>
      <c r="W80">
        <v>0.12</v>
      </c>
    </row>
    <row r="81" spans="1:23" ht="15.75" x14ac:dyDescent="0.25">
      <c r="B81" s="3"/>
      <c r="C81" s="3"/>
      <c r="D81" s="3"/>
      <c r="E81" s="3"/>
      <c r="F81" s="38" t="s">
        <v>121</v>
      </c>
      <c r="G81" s="38"/>
      <c r="H81" s="39" t="s">
        <v>23</v>
      </c>
      <c r="I81" s="39"/>
      <c r="T81" t="s">
        <v>104</v>
      </c>
      <c r="U81">
        <v>10000</v>
      </c>
      <c r="V81">
        <v>16</v>
      </c>
      <c r="W81">
        <v>0.16</v>
      </c>
    </row>
    <row r="82" spans="1:23" ht="15.75" x14ac:dyDescent="0.25">
      <c r="A82" s="7" t="s">
        <v>115</v>
      </c>
      <c r="B82" s="8" t="s">
        <v>21</v>
      </c>
      <c r="C82" s="9" t="s">
        <v>1</v>
      </c>
      <c r="D82" s="9" t="s">
        <v>2</v>
      </c>
      <c r="E82" s="9" t="s">
        <v>3</v>
      </c>
      <c r="F82" s="35" t="s">
        <v>4</v>
      </c>
      <c r="G82" s="36" t="s">
        <v>5</v>
      </c>
      <c r="H82" s="7" t="s">
        <v>4</v>
      </c>
      <c r="I82" s="7" t="s">
        <v>5</v>
      </c>
      <c r="T82" t="s">
        <v>105</v>
      </c>
      <c r="U82">
        <v>10000</v>
      </c>
      <c r="V82">
        <v>154</v>
      </c>
      <c r="W82">
        <v>1.54</v>
      </c>
    </row>
    <row r="83" spans="1:23" ht="15.75" x14ac:dyDescent="0.25">
      <c r="A83" s="25">
        <f>A11*0.33</f>
        <v>429</v>
      </c>
      <c r="B83" s="24">
        <f>B119*0.66</f>
        <v>52.800000000000004</v>
      </c>
      <c r="C83">
        <v>0.12001200120012002</v>
      </c>
      <c r="D83" s="12">
        <f>C83-$B$4</f>
        <v>-3.1455160440330879E-2</v>
      </c>
      <c r="E83" s="12">
        <f>(($D$23-D83)/$D$23)*100</f>
        <v>100.40270548169619</v>
      </c>
      <c r="F83" s="34" t="str">
        <f t="shared" ref="F83:F94" si="34">IF(AND(E83&gt;50,E84&lt;50),(((50-E84)/(E83-E84))*(A83-A84)+A84),"")</f>
        <v/>
      </c>
      <c r="G83" s="37" t="str">
        <f t="shared" ref="G83:G94" si="35">IF(AND(E83&gt;90,E84&lt;90),(((90-E84)/(E83-E84))*(A83-A84)+A84),"")</f>
        <v/>
      </c>
      <c r="H83" s="34" t="str">
        <f t="shared" ref="H83:H94" si="36">IF(AND(E83&gt;50,E84&lt;50),(((50-E84)/(E83-E84))*(B83-B84)+B84),"")</f>
        <v/>
      </c>
      <c r="I83" s="34" t="str">
        <f t="shared" ref="I83:I94" si="37">IF(AND(E83&gt;90,E84&lt;90),(((90-E84)/(E83-E84))*(B83-B84)+B84),"")</f>
        <v/>
      </c>
      <c r="T83" t="s">
        <v>106</v>
      </c>
      <c r="U83">
        <v>9998</v>
      </c>
      <c r="V83">
        <v>469</v>
      </c>
      <c r="W83">
        <v>4.6909381876375278</v>
      </c>
    </row>
    <row r="84" spans="1:23" ht="15.75" x14ac:dyDescent="0.25">
      <c r="A84" s="25">
        <f>A83/2</f>
        <v>214.5</v>
      </c>
      <c r="B84" s="25">
        <f>B83/2</f>
        <v>26.400000000000002</v>
      </c>
      <c r="C84">
        <v>9.0027008102430722E-2</v>
      </c>
      <c r="D84" s="12">
        <f t="shared" ref="D84:D95" si="38">C84-$B$4</f>
        <v>-6.1440153538020181E-2</v>
      </c>
      <c r="E84" s="12">
        <f t="shared" ref="E84:E95" si="39">(($D$23-D84)/$D$23)*100</f>
        <v>100.78658910905737</v>
      </c>
      <c r="F84" s="34" t="str">
        <f t="shared" si="34"/>
        <v/>
      </c>
      <c r="G84" s="37" t="str">
        <f t="shared" si="35"/>
        <v/>
      </c>
      <c r="H84" s="34" t="str">
        <f t="shared" si="36"/>
        <v/>
      </c>
      <c r="I84" s="34" t="str">
        <f t="shared" si="37"/>
        <v/>
      </c>
      <c r="L84" t="s">
        <v>113</v>
      </c>
      <c r="T84" t="s">
        <v>107</v>
      </c>
      <c r="U84">
        <v>10000</v>
      </c>
      <c r="V84">
        <v>673</v>
      </c>
      <c r="W84">
        <v>6.7299999999999995</v>
      </c>
    </row>
    <row r="85" spans="1:23" ht="15.75" x14ac:dyDescent="0.25">
      <c r="A85" s="25">
        <f t="shared" ref="A85:B92" si="40">A84/2</f>
        <v>107.25</v>
      </c>
      <c r="B85" s="25">
        <f t="shared" si="40"/>
        <v>13.200000000000001</v>
      </c>
      <c r="C85">
        <v>0.20008003201280514</v>
      </c>
      <c r="D85" s="12">
        <f t="shared" si="38"/>
        <v>4.8612870372354233E-2</v>
      </c>
      <c r="E85" s="12">
        <f t="shared" si="39"/>
        <v>99.377632505894553</v>
      </c>
      <c r="F85" s="34" t="str">
        <f t="shared" si="34"/>
        <v/>
      </c>
      <c r="G85" s="37">
        <f t="shared" si="35"/>
        <v>80.714453426891069</v>
      </c>
      <c r="H85" s="34" t="str">
        <f t="shared" si="36"/>
        <v/>
      </c>
      <c r="I85" s="34">
        <f t="shared" si="37"/>
        <v>9.9340865756173642</v>
      </c>
      <c r="T85" t="s">
        <v>108</v>
      </c>
      <c r="U85">
        <v>9999</v>
      </c>
      <c r="V85">
        <v>702</v>
      </c>
      <c r="W85">
        <v>7.0207020702070206</v>
      </c>
    </row>
    <row r="86" spans="1:23" ht="15.75" x14ac:dyDescent="0.25">
      <c r="A86" s="25">
        <f t="shared" si="40"/>
        <v>53.625</v>
      </c>
      <c r="B86" s="25">
        <f t="shared" si="40"/>
        <v>6.6000000000000005</v>
      </c>
      <c r="C86">
        <v>1.6803360672134429</v>
      </c>
      <c r="D86" s="12">
        <f t="shared" si="38"/>
        <v>1.528868905572992</v>
      </c>
      <c r="E86" s="12">
        <f t="shared" si="39"/>
        <v>80.426617430960746</v>
      </c>
      <c r="F86" s="34">
        <f t="shared" si="34"/>
        <v>32.87251523305008</v>
      </c>
      <c r="G86" s="37" t="str">
        <f t="shared" si="35"/>
        <v/>
      </c>
      <c r="H86" s="34">
        <f t="shared" si="36"/>
        <v>4.0458480286830865</v>
      </c>
      <c r="I86" s="34" t="str">
        <f t="shared" si="37"/>
        <v/>
      </c>
      <c r="T86" t="s">
        <v>109</v>
      </c>
      <c r="U86">
        <v>9997</v>
      </c>
      <c r="V86">
        <v>728</v>
      </c>
      <c r="W86">
        <v>7.2821846553966187</v>
      </c>
    </row>
    <row r="87" spans="1:23" ht="15.75" x14ac:dyDescent="0.25">
      <c r="A87" s="25">
        <f t="shared" si="40"/>
        <v>26.8125</v>
      </c>
      <c r="B87" s="25">
        <f t="shared" si="40"/>
        <v>3.3000000000000003</v>
      </c>
      <c r="C87">
        <v>4.750950190038008</v>
      </c>
      <c r="D87" s="12">
        <f t="shared" si="38"/>
        <v>4.5994830283975574</v>
      </c>
      <c r="E87" s="12">
        <f t="shared" si="39"/>
        <v>41.1150029891621</v>
      </c>
      <c r="F87" s="34" t="str">
        <f t="shared" si="34"/>
        <v/>
      </c>
      <c r="G87" s="37" t="str">
        <f t="shared" si="35"/>
        <v/>
      </c>
      <c r="H87" s="34" t="str">
        <f t="shared" si="36"/>
        <v/>
      </c>
      <c r="I87" s="34" t="str">
        <f t="shared" si="37"/>
        <v/>
      </c>
      <c r="T87" t="s">
        <v>111</v>
      </c>
      <c r="U87">
        <v>10000</v>
      </c>
      <c r="V87">
        <v>742</v>
      </c>
      <c r="W87">
        <v>7.42</v>
      </c>
    </row>
    <row r="88" spans="1:23" ht="15.75" x14ac:dyDescent="0.25">
      <c r="A88" s="25">
        <f t="shared" si="40"/>
        <v>13.40625</v>
      </c>
      <c r="B88" s="25">
        <f t="shared" si="40"/>
        <v>1.6500000000000001</v>
      </c>
      <c r="C88">
        <v>6.6306630663066297</v>
      </c>
      <c r="D88" s="12">
        <f t="shared" si="38"/>
        <v>6.4791959046661791</v>
      </c>
      <c r="E88" s="12">
        <f t="shared" si="39"/>
        <v>17.049931672033189</v>
      </c>
      <c r="F88" s="34" t="str">
        <f t="shared" si="34"/>
        <v/>
      </c>
      <c r="G88" s="37" t="str">
        <f t="shared" si="35"/>
        <v/>
      </c>
      <c r="H88" s="34" t="str">
        <f t="shared" si="36"/>
        <v/>
      </c>
      <c r="I88" s="34" t="str">
        <f t="shared" si="37"/>
        <v/>
      </c>
      <c r="T88" t="s">
        <v>110</v>
      </c>
      <c r="U88">
        <v>9999</v>
      </c>
      <c r="V88">
        <v>786</v>
      </c>
      <c r="W88">
        <v>7.8607860786078607</v>
      </c>
    </row>
    <row r="89" spans="1:23" ht="15.75" x14ac:dyDescent="0.25">
      <c r="A89" s="25">
        <f t="shared" si="40"/>
        <v>6.703125</v>
      </c>
      <c r="B89" s="25">
        <f t="shared" si="40"/>
        <v>0.82500000000000007</v>
      </c>
      <c r="C89">
        <v>7.2236118059029515</v>
      </c>
      <c r="D89" s="12">
        <f t="shared" si="38"/>
        <v>7.0721446442625009</v>
      </c>
      <c r="E89" s="12">
        <f t="shared" si="39"/>
        <v>9.4586905383803845</v>
      </c>
      <c r="F89" s="34" t="str">
        <f t="shared" si="34"/>
        <v/>
      </c>
      <c r="G89" s="37" t="str">
        <f t="shared" si="35"/>
        <v/>
      </c>
      <c r="H89" s="34" t="str">
        <f t="shared" si="36"/>
        <v/>
      </c>
      <c r="I89" s="34" t="str">
        <f t="shared" si="37"/>
        <v/>
      </c>
      <c r="T89" t="s">
        <v>112</v>
      </c>
      <c r="U89">
        <v>10000</v>
      </c>
      <c r="V89">
        <v>695</v>
      </c>
      <c r="W89">
        <v>6.9500000000000011</v>
      </c>
    </row>
    <row r="90" spans="1:23" ht="15.75" x14ac:dyDescent="0.25">
      <c r="A90" s="25">
        <f t="shared" si="40"/>
        <v>3.3515625</v>
      </c>
      <c r="B90" s="25">
        <f t="shared" si="40"/>
        <v>0.41250000000000003</v>
      </c>
      <c r="C90">
        <v>7.5915183036607328</v>
      </c>
      <c r="D90" s="12">
        <f t="shared" si="38"/>
        <v>7.4400511420202822</v>
      </c>
      <c r="E90" s="12">
        <f t="shared" si="39"/>
        <v>4.748558358964015</v>
      </c>
      <c r="F90" s="34" t="str">
        <f t="shared" si="34"/>
        <v/>
      </c>
      <c r="G90" s="37" t="str">
        <f t="shared" si="35"/>
        <v/>
      </c>
      <c r="H90" s="34" t="str">
        <f t="shared" si="36"/>
        <v/>
      </c>
      <c r="I90" s="34" t="str">
        <f t="shared" si="37"/>
        <v/>
      </c>
    </row>
    <row r="91" spans="1:23" ht="15.75" x14ac:dyDescent="0.25">
      <c r="A91" s="25">
        <f t="shared" si="40"/>
        <v>1.67578125</v>
      </c>
      <c r="B91" s="25">
        <f t="shared" si="40"/>
        <v>0.20625000000000002</v>
      </c>
      <c r="C91">
        <v>8.1316263252650529</v>
      </c>
      <c r="D91" s="12">
        <f t="shared" si="38"/>
        <v>7.9801591636246023</v>
      </c>
      <c r="E91" s="12">
        <f t="shared" si="39"/>
        <v>-2.1661881552285691</v>
      </c>
      <c r="F91" s="34" t="str">
        <f t="shared" si="34"/>
        <v/>
      </c>
      <c r="G91" s="37" t="str">
        <f t="shared" si="35"/>
        <v/>
      </c>
      <c r="H91" s="34" t="str">
        <f t="shared" si="36"/>
        <v/>
      </c>
      <c r="I91" s="34" t="str">
        <f t="shared" si="37"/>
        <v/>
      </c>
    </row>
    <row r="92" spans="1:23" ht="15.75" x14ac:dyDescent="0.25">
      <c r="A92" s="25">
        <f t="shared" si="40"/>
        <v>0.837890625</v>
      </c>
      <c r="B92" s="25">
        <f t="shared" si="40"/>
        <v>0.10312500000000001</v>
      </c>
      <c r="C92">
        <v>8.0108010801080116</v>
      </c>
      <c r="D92" s="12">
        <f t="shared" si="38"/>
        <v>7.859333918467561</v>
      </c>
      <c r="E92" s="12">
        <f t="shared" si="39"/>
        <v>-0.6193199189553068</v>
      </c>
      <c r="F92" s="34" t="str">
        <f t="shared" si="34"/>
        <v/>
      </c>
      <c r="G92" s="37" t="str">
        <f t="shared" si="35"/>
        <v/>
      </c>
      <c r="H92" s="34" t="str">
        <f t="shared" si="36"/>
        <v/>
      </c>
      <c r="I92" s="34" t="str">
        <f t="shared" si="37"/>
        <v/>
      </c>
    </row>
    <row r="93" spans="1:23" ht="15.75" x14ac:dyDescent="0.25">
      <c r="A93" s="25">
        <v>0</v>
      </c>
      <c r="B93" s="25">
        <v>0</v>
      </c>
      <c r="C93">
        <v>7.6322896869060717</v>
      </c>
      <c r="D93" s="12">
        <f t="shared" si="38"/>
        <v>7.4808225252656211</v>
      </c>
      <c r="E93" s="12">
        <f t="shared" si="39"/>
        <v>4.2265817007816402</v>
      </c>
      <c r="F93" s="34" t="str">
        <f t="shared" si="34"/>
        <v/>
      </c>
      <c r="G93" s="37" t="str">
        <f t="shared" si="35"/>
        <v/>
      </c>
      <c r="H93" s="34" t="str">
        <f t="shared" si="36"/>
        <v/>
      </c>
      <c r="I93" s="34" t="str">
        <f t="shared" si="37"/>
        <v/>
      </c>
    </row>
    <row r="94" spans="1:23" ht="15.75" x14ac:dyDescent="0.25">
      <c r="A94" s="25">
        <v>0</v>
      </c>
      <c r="B94" s="24">
        <v>0</v>
      </c>
      <c r="C94">
        <v>7.2907290729072916</v>
      </c>
      <c r="D94" s="12">
        <f t="shared" si="38"/>
        <v>7.139261911266841</v>
      </c>
      <c r="E94" s="12">
        <f t="shared" si="39"/>
        <v>8.5994200415604176</v>
      </c>
      <c r="F94" s="34" t="str">
        <f t="shared" si="34"/>
        <v/>
      </c>
      <c r="G94" s="37" t="str">
        <f t="shared" si="35"/>
        <v/>
      </c>
      <c r="H94" s="34" t="str">
        <f t="shared" si="36"/>
        <v/>
      </c>
      <c r="I94" s="34" t="str">
        <f t="shared" si="37"/>
        <v/>
      </c>
    </row>
    <row r="95" spans="1:23" ht="15.75" x14ac:dyDescent="0.25">
      <c r="B95" s="3" t="s">
        <v>6</v>
      </c>
      <c r="C95" s="3">
        <f>$B$5</f>
        <v>7.9624262545839617</v>
      </c>
      <c r="D95" s="12">
        <f t="shared" si="38"/>
        <v>7.8109590929435111</v>
      </c>
      <c r="E95" s="12">
        <f t="shared" si="39"/>
        <v>0</v>
      </c>
      <c r="F95" s="34">
        <f>SUM(F83:F94)</f>
        <v>32.87251523305008</v>
      </c>
      <c r="G95" s="37">
        <f>SUM(G83:G94)</f>
        <v>80.714453426891069</v>
      </c>
      <c r="H95" s="34">
        <f>SUM(H83:H94)</f>
        <v>4.0458480286830865</v>
      </c>
      <c r="I95" s="34">
        <f>SUM(I83:I94)</f>
        <v>9.9340865756173642</v>
      </c>
    </row>
    <row r="98" spans="1:9" x14ac:dyDescent="0.2">
      <c r="B98" s="3" t="s">
        <v>129</v>
      </c>
      <c r="C98" s="3"/>
      <c r="D98" s="3"/>
      <c r="E98" s="3"/>
      <c r="F98" s="32"/>
      <c r="G98" s="32"/>
    </row>
    <row r="99" spans="1:9" ht="15.75" x14ac:dyDescent="0.25">
      <c r="B99" s="3"/>
      <c r="C99" s="3"/>
      <c r="D99" s="3"/>
      <c r="E99" s="3"/>
      <c r="F99" s="38" t="s">
        <v>121</v>
      </c>
      <c r="G99" s="38"/>
      <c r="H99" s="39" t="s">
        <v>23</v>
      </c>
      <c r="I99" s="39"/>
    </row>
    <row r="100" spans="1:9" ht="15.75" x14ac:dyDescent="0.25">
      <c r="A100" s="7" t="s">
        <v>115</v>
      </c>
      <c r="B100" s="8" t="s">
        <v>21</v>
      </c>
      <c r="C100" s="9" t="s">
        <v>1</v>
      </c>
      <c r="D100" s="9" t="s">
        <v>2</v>
      </c>
      <c r="E100" s="9" t="s">
        <v>3</v>
      </c>
      <c r="F100" s="35" t="s">
        <v>4</v>
      </c>
      <c r="G100" s="36" t="s">
        <v>5</v>
      </c>
      <c r="H100" s="7" t="s">
        <v>4</v>
      </c>
      <c r="I100" s="7" t="s">
        <v>5</v>
      </c>
    </row>
    <row r="101" spans="1:9" ht="15.75" x14ac:dyDescent="0.25">
      <c r="A101" s="25">
        <f>A11*0.2</f>
        <v>260</v>
      </c>
      <c r="B101" s="24">
        <f>B119*0.8</f>
        <v>64</v>
      </c>
      <c r="C101">
        <v>0.1000100010001</v>
      </c>
      <c r="D101" s="12">
        <f>C101-$B$4</f>
        <v>-5.1457160640350899E-2</v>
      </c>
      <c r="E101" s="12">
        <f>(($D$23-D101)/$D$23)*100</f>
        <v>100.65878159171051</v>
      </c>
      <c r="F101" s="34" t="str">
        <f t="shared" ref="F101:F112" si="41">IF(AND(E101&gt;50,E102&lt;50),(((50-E102)/(E101-E102))*(A101-A102)+A102),"")</f>
        <v/>
      </c>
      <c r="G101" s="37" t="str">
        <f t="shared" ref="G101:G112" si="42">IF(AND(E101&gt;90,E102&lt;90),(((90-E102)/(E101-E102))*(A101-A102)+A102),"")</f>
        <v/>
      </c>
      <c r="H101" s="34" t="str">
        <f t="shared" ref="H101:H112" si="43">IF(AND(E101&gt;50,E102&lt;50),(((50-E102)/(E101-E102))*(B101-B102)+B102),"")</f>
        <v/>
      </c>
      <c r="I101" s="34" t="str">
        <f t="shared" ref="I101:I112" si="44">IF(AND(E101&gt;90,E102&lt;90),(((90-E102)/(E101-E102))*(B101-B102)+B102),"")</f>
        <v/>
      </c>
    </row>
    <row r="102" spans="1:9" ht="15.75" x14ac:dyDescent="0.25">
      <c r="A102" s="25">
        <f>A101/2</f>
        <v>130</v>
      </c>
      <c r="B102" s="25">
        <f>B101/2</f>
        <v>32</v>
      </c>
      <c r="C102">
        <v>0.08</v>
      </c>
      <c r="D102" s="12">
        <f t="shared" ref="D102:D113" si="45">C102-$B$4</f>
        <v>-7.1467161640450902E-2</v>
      </c>
      <c r="E102" s="12">
        <f t="shared" ref="E102:E113" si="46">(($D$23-D102)/$D$23)*100</f>
        <v>100.91496013216886</v>
      </c>
      <c r="F102" s="34" t="str">
        <f t="shared" si="41"/>
        <v/>
      </c>
      <c r="G102" s="37" t="str">
        <f t="shared" si="42"/>
        <v/>
      </c>
      <c r="H102" s="34" t="str">
        <f t="shared" si="43"/>
        <v/>
      </c>
      <c r="I102" s="34" t="str">
        <f t="shared" si="44"/>
        <v/>
      </c>
    </row>
    <row r="103" spans="1:9" ht="15.75" x14ac:dyDescent="0.25">
      <c r="A103" s="25">
        <f t="shared" ref="A103:B110" si="47">A102/2</f>
        <v>65</v>
      </c>
      <c r="B103" s="25">
        <f t="shared" si="47"/>
        <v>16</v>
      </c>
      <c r="C103">
        <v>0.14002800560112022</v>
      </c>
      <c r="D103" s="12">
        <f t="shared" si="45"/>
        <v>-1.1439156039330683E-2</v>
      </c>
      <c r="E103" s="12">
        <f t="shared" si="46"/>
        <v>100.14645008254703</v>
      </c>
      <c r="F103" s="34" t="str">
        <f t="shared" si="41"/>
        <v/>
      </c>
      <c r="G103" s="37">
        <f t="shared" si="42"/>
        <v>38.180900434905716</v>
      </c>
      <c r="H103" s="34" t="str">
        <f t="shared" si="43"/>
        <v/>
      </c>
      <c r="I103" s="34">
        <f t="shared" si="44"/>
        <v>9.3983754916690998</v>
      </c>
    </row>
    <row r="104" spans="1:9" ht="15.75" x14ac:dyDescent="0.25">
      <c r="A104" s="25">
        <f t="shared" si="47"/>
        <v>32.5</v>
      </c>
      <c r="B104" s="25">
        <f t="shared" si="47"/>
        <v>8</v>
      </c>
      <c r="C104">
        <v>1.1004401760704281</v>
      </c>
      <c r="D104" s="12">
        <f t="shared" si="45"/>
        <v>0.94897301442997717</v>
      </c>
      <c r="E104" s="12">
        <f t="shared" si="46"/>
        <v>87.850749144400368</v>
      </c>
      <c r="F104" s="34" t="str">
        <f t="shared" si="41"/>
        <v/>
      </c>
      <c r="G104" s="37" t="str">
        <f t="shared" si="42"/>
        <v/>
      </c>
      <c r="H104" s="34" t="str">
        <f t="shared" si="43"/>
        <v/>
      </c>
      <c r="I104" s="34" t="str">
        <f t="shared" si="44"/>
        <v/>
      </c>
    </row>
    <row r="105" spans="1:9" ht="15.75" x14ac:dyDescent="0.25">
      <c r="A105" s="25">
        <f t="shared" si="47"/>
        <v>16.25</v>
      </c>
      <c r="B105" s="25">
        <f t="shared" si="47"/>
        <v>4</v>
      </c>
      <c r="C105">
        <v>3.1199999999999997</v>
      </c>
      <c r="D105" s="12">
        <f t="shared" si="45"/>
        <v>2.9685328383595486</v>
      </c>
      <c r="E105" s="12">
        <f t="shared" si="46"/>
        <v>61.995283766863572</v>
      </c>
      <c r="F105" s="34">
        <f t="shared" si="41"/>
        <v>13.501735738840548</v>
      </c>
      <c r="G105" s="37" t="str">
        <f t="shared" si="42"/>
        <v/>
      </c>
      <c r="H105" s="34">
        <f t="shared" si="43"/>
        <v>3.3235041818684428</v>
      </c>
      <c r="I105" s="34" t="str">
        <f t="shared" si="44"/>
        <v/>
      </c>
    </row>
    <row r="106" spans="1:9" ht="15.75" x14ac:dyDescent="0.25">
      <c r="A106" s="25">
        <f t="shared" si="47"/>
        <v>8.125</v>
      </c>
      <c r="B106" s="25">
        <f t="shared" si="47"/>
        <v>2</v>
      </c>
      <c r="C106">
        <v>5.89</v>
      </c>
      <c r="D106" s="12">
        <f t="shared" si="45"/>
        <v>5.7385328383595491</v>
      </c>
      <c r="E106" s="12">
        <f t="shared" si="46"/>
        <v>26.532289184003155</v>
      </c>
      <c r="F106" s="34" t="str">
        <f t="shared" si="41"/>
        <v/>
      </c>
      <c r="G106" s="37" t="str">
        <f t="shared" si="42"/>
        <v/>
      </c>
      <c r="H106" s="34" t="str">
        <f t="shared" si="43"/>
        <v/>
      </c>
      <c r="I106" s="34" t="str">
        <f t="shared" si="44"/>
        <v/>
      </c>
    </row>
    <row r="107" spans="1:9" ht="15.75" x14ac:dyDescent="0.25">
      <c r="A107" s="25">
        <f t="shared" si="47"/>
        <v>4.0625</v>
      </c>
      <c r="B107" s="25">
        <f t="shared" si="47"/>
        <v>1</v>
      </c>
      <c r="C107">
        <v>6.9020706211863558</v>
      </c>
      <c r="D107" s="12">
        <f t="shared" si="45"/>
        <v>6.7506034595459052</v>
      </c>
      <c r="E107" s="12">
        <f t="shared" si="46"/>
        <v>13.575229632882605</v>
      </c>
      <c r="F107" s="34" t="str">
        <f t="shared" si="41"/>
        <v/>
      </c>
      <c r="G107" s="37" t="str">
        <f t="shared" si="42"/>
        <v/>
      </c>
      <c r="H107" s="34" t="str">
        <f t="shared" si="43"/>
        <v/>
      </c>
      <c r="I107" s="34" t="str">
        <f t="shared" si="44"/>
        <v/>
      </c>
    </row>
    <row r="108" spans="1:9" ht="15.75" x14ac:dyDescent="0.25">
      <c r="A108" s="25">
        <f t="shared" si="47"/>
        <v>2.03125</v>
      </c>
      <c r="B108" s="25">
        <f t="shared" si="47"/>
        <v>0.5</v>
      </c>
      <c r="C108">
        <v>7.4114822964592912</v>
      </c>
      <c r="D108" s="12">
        <f t="shared" si="45"/>
        <v>7.2600151348188406</v>
      </c>
      <c r="E108" s="12">
        <f t="shared" si="46"/>
        <v>7.0534738636948955</v>
      </c>
      <c r="F108" s="34" t="str">
        <f t="shared" si="41"/>
        <v/>
      </c>
      <c r="G108" s="37" t="str">
        <f t="shared" si="42"/>
        <v/>
      </c>
      <c r="H108" s="34" t="str">
        <f t="shared" si="43"/>
        <v/>
      </c>
      <c r="I108" s="34" t="str">
        <f t="shared" si="44"/>
        <v/>
      </c>
    </row>
    <row r="109" spans="1:9" ht="15.75" x14ac:dyDescent="0.25">
      <c r="A109" s="25">
        <f t="shared" si="47"/>
        <v>1.015625</v>
      </c>
      <c r="B109" s="25">
        <f t="shared" si="47"/>
        <v>0.25</v>
      </c>
      <c r="C109">
        <v>7.4922476743022912</v>
      </c>
      <c r="D109" s="12">
        <f t="shared" si="45"/>
        <v>7.3407805126618406</v>
      </c>
      <c r="E109" s="12">
        <f t="shared" si="46"/>
        <v>6.0194730850201728</v>
      </c>
      <c r="F109" s="34" t="str">
        <f t="shared" si="41"/>
        <v/>
      </c>
      <c r="G109" s="37" t="str">
        <f t="shared" si="42"/>
        <v/>
      </c>
      <c r="H109" s="34" t="str">
        <f t="shared" si="43"/>
        <v/>
      </c>
      <c r="I109" s="34" t="str">
        <f t="shared" si="44"/>
        <v/>
      </c>
    </row>
    <row r="110" spans="1:9" ht="15.75" x14ac:dyDescent="0.25">
      <c r="A110" s="25">
        <f t="shared" si="47"/>
        <v>0.5078125</v>
      </c>
      <c r="B110" s="25">
        <f t="shared" si="47"/>
        <v>0.125</v>
      </c>
      <c r="C110">
        <v>7.7115423084616923</v>
      </c>
      <c r="D110" s="12">
        <f t="shared" si="45"/>
        <v>7.5600751468212417</v>
      </c>
      <c r="E110" s="12">
        <f t="shared" si="46"/>
        <v>3.2119480224767809</v>
      </c>
      <c r="F110" s="34" t="str">
        <f t="shared" si="41"/>
        <v/>
      </c>
      <c r="G110" s="37" t="str">
        <f t="shared" si="42"/>
        <v/>
      </c>
      <c r="H110" s="34" t="str">
        <f t="shared" si="43"/>
        <v/>
      </c>
      <c r="I110" s="34" t="str">
        <f t="shared" si="44"/>
        <v/>
      </c>
    </row>
    <row r="111" spans="1:9" ht="15.75" x14ac:dyDescent="0.25">
      <c r="A111" s="25">
        <v>0</v>
      </c>
      <c r="B111" s="25">
        <v>0</v>
      </c>
      <c r="C111">
        <v>7.9399999999999995</v>
      </c>
      <c r="D111" s="12">
        <f t="shared" si="45"/>
        <v>7.7885328383595489</v>
      </c>
      <c r="E111" s="12">
        <f t="shared" si="46"/>
        <v>0.28711268766241865</v>
      </c>
      <c r="F111" s="34" t="str">
        <f t="shared" si="41"/>
        <v/>
      </c>
      <c r="G111" s="37" t="str">
        <f t="shared" si="42"/>
        <v/>
      </c>
      <c r="H111" s="34" t="str">
        <f t="shared" si="43"/>
        <v/>
      </c>
      <c r="I111" s="34" t="str">
        <f t="shared" si="44"/>
        <v/>
      </c>
    </row>
    <row r="112" spans="1:9" ht="15.75" x14ac:dyDescent="0.25">
      <c r="A112" s="25">
        <v>0</v>
      </c>
      <c r="B112" s="24">
        <v>0</v>
      </c>
      <c r="C112">
        <v>6.6406640664066403</v>
      </c>
      <c r="D112" s="12">
        <f t="shared" si="45"/>
        <v>6.4891969047661897</v>
      </c>
      <c r="E112" s="12">
        <f t="shared" si="46"/>
        <v>16.921893617026019</v>
      </c>
      <c r="F112" s="34" t="str">
        <f t="shared" si="41"/>
        <v/>
      </c>
      <c r="G112" s="37" t="str">
        <f t="shared" si="42"/>
        <v/>
      </c>
      <c r="H112" s="34" t="str">
        <f t="shared" si="43"/>
        <v/>
      </c>
      <c r="I112" s="34" t="str">
        <f t="shared" si="44"/>
        <v/>
      </c>
    </row>
    <row r="113" spans="1:9" ht="15.75" x14ac:dyDescent="0.25">
      <c r="B113" s="3" t="s">
        <v>6</v>
      </c>
      <c r="C113" s="3">
        <f>$B$5</f>
        <v>7.9624262545839617</v>
      </c>
      <c r="D113" s="12">
        <f t="shared" si="45"/>
        <v>7.8109590929435111</v>
      </c>
      <c r="E113" s="12">
        <f t="shared" si="46"/>
        <v>0</v>
      </c>
      <c r="F113" s="34">
        <f>SUM(F101:F112)</f>
        <v>13.501735738840548</v>
      </c>
      <c r="G113" s="37">
        <f>SUM(G101:G112)</f>
        <v>38.180900434905716</v>
      </c>
      <c r="H113" s="34">
        <f>SUM(H101:H112)</f>
        <v>3.3235041818684428</v>
      </c>
      <c r="I113" s="34">
        <f>SUM(I101:I112)</f>
        <v>9.3983754916690998</v>
      </c>
    </row>
    <row r="116" spans="1:9" x14ac:dyDescent="0.2">
      <c r="B116" s="3" t="s">
        <v>128</v>
      </c>
      <c r="C116" s="3"/>
      <c r="D116" s="3"/>
      <c r="E116" s="3"/>
      <c r="F116" s="32"/>
      <c r="G116" s="32"/>
    </row>
    <row r="117" spans="1:9" ht="15.75" x14ac:dyDescent="0.25">
      <c r="B117" s="3"/>
      <c r="C117" s="3"/>
      <c r="D117" s="3"/>
      <c r="E117" s="3"/>
      <c r="F117" s="38" t="s">
        <v>121</v>
      </c>
      <c r="G117" s="38"/>
      <c r="H117" s="39" t="s">
        <v>23</v>
      </c>
      <c r="I117" s="39"/>
    </row>
    <row r="118" spans="1:9" ht="15.75" x14ac:dyDescent="0.25">
      <c r="A118" s="7" t="s">
        <v>115</v>
      </c>
      <c r="B118" s="8" t="s">
        <v>21</v>
      </c>
      <c r="C118" s="9" t="s">
        <v>1</v>
      </c>
      <c r="D118" s="9" t="s">
        <v>2</v>
      </c>
      <c r="E118" s="9" t="s">
        <v>3</v>
      </c>
      <c r="F118" s="35" t="s">
        <v>4</v>
      </c>
      <c r="G118" s="36" t="s">
        <v>5</v>
      </c>
      <c r="H118" s="7" t="s">
        <v>4</v>
      </c>
      <c r="I118" s="7" t="s">
        <v>5</v>
      </c>
    </row>
    <row r="119" spans="1:9" ht="15.75" x14ac:dyDescent="0.25">
      <c r="A119" s="24">
        <v>0</v>
      </c>
      <c r="B119" s="24">
        <v>80</v>
      </c>
      <c r="C119">
        <v>0.12001200120012002</v>
      </c>
      <c r="D119" s="12">
        <f>C119-$B$4</f>
        <v>-3.1455160440330879E-2</v>
      </c>
      <c r="E119" s="12">
        <f>(($D$23-D119)/$D$23)*100</f>
        <v>100.40270548169619</v>
      </c>
      <c r="F119" s="34" t="str">
        <f t="shared" ref="F119:F130" si="48">IF(AND(E119&gt;50,E120&lt;50),(((50-E120)/(E119-E120))*(A119-A120)+A120),"")</f>
        <v/>
      </c>
      <c r="G119" s="37" t="str">
        <f t="shared" ref="G119:G130" si="49">IF(AND(E119&gt;90,E120&lt;90),(((90-E120)/(E119-E120))*(A119-A120)+A120),"")</f>
        <v/>
      </c>
      <c r="H119" s="34" t="str">
        <f t="shared" ref="H119:H130" si="50">IF(AND(E119&gt;50,E120&lt;50),(((50-E120)/(E119-E120))*(B119-B120)+B120),"")</f>
        <v/>
      </c>
      <c r="I119" s="34" t="str">
        <f t="shared" ref="I119:I130" si="51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>
        <v>0.14001400140014</v>
      </c>
      <c r="D120" s="12">
        <f t="shared" ref="D120:D131" si="52">C120-$B$4</f>
        <v>-1.14531602403109E-2</v>
      </c>
      <c r="E120" s="12">
        <f t="shared" ref="E120:E131" si="53">(($D$23-D120)/$D$23)*100</f>
        <v>100.14662937168188</v>
      </c>
      <c r="F120" s="34" t="str">
        <f t="shared" si="48"/>
        <v/>
      </c>
      <c r="G120" s="37" t="str">
        <f t="shared" si="49"/>
        <v/>
      </c>
      <c r="H120" s="34" t="str">
        <f t="shared" si="50"/>
        <v/>
      </c>
      <c r="I120" s="34" t="str">
        <f t="shared" si="51"/>
        <v/>
      </c>
    </row>
    <row r="121" spans="1:9" ht="15.75" x14ac:dyDescent="0.25">
      <c r="A121" s="24">
        <v>0</v>
      </c>
      <c r="B121" s="24">
        <f t="shared" ref="B121:B128" si="54">B120/2</f>
        <v>20</v>
      </c>
      <c r="C121">
        <v>0.12</v>
      </c>
      <c r="D121" s="12">
        <f t="shared" si="52"/>
        <v>-3.1467161640450908E-2</v>
      </c>
      <c r="E121" s="12">
        <f t="shared" si="53"/>
        <v>100.40285912736221</v>
      </c>
      <c r="F121" s="34" t="str">
        <f t="shared" si="48"/>
        <v/>
      </c>
      <c r="G121" s="37" t="str">
        <f t="shared" si="49"/>
        <v/>
      </c>
      <c r="H121" s="34" t="str">
        <f t="shared" si="50"/>
        <v/>
      </c>
      <c r="I121" s="34" t="str">
        <f t="shared" si="51"/>
        <v/>
      </c>
    </row>
    <row r="122" spans="1:9" ht="15.75" x14ac:dyDescent="0.25">
      <c r="A122" s="24">
        <v>0</v>
      </c>
      <c r="B122" s="24">
        <f t="shared" si="54"/>
        <v>10</v>
      </c>
      <c r="C122">
        <v>0.16</v>
      </c>
      <c r="D122" s="12">
        <f t="shared" si="52"/>
        <v>8.5328383595490997E-3</v>
      </c>
      <c r="E122" s="12">
        <f t="shared" si="53"/>
        <v>99.890758122555539</v>
      </c>
      <c r="F122" s="34" t="str">
        <f t="shared" si="48"/>
        <v/>
      </c>
      <c r="G122" s="37">
        <f t="shared" si="49"/>
        <v>0</v>
      </c>
      <c r="H122" s="34" t="str">
        <f t="shared" si="50"/>
        <v/>
      </c>
      <c r="I122" s="34">
        <f t="shared" si="51"/>
        <v>7.2008584386420242</v>
      </c>
    </row>
    <row r="123" spans="1:9" ht="15.75" x14ac:dyDescent="0.25">
      <c r="A123" s="24">
        <v>0</v>
      </c>
      <c r="B123" s="24">
        <f t="shared" si="54"/>
        <v>5</v>
      </c>
      <c r="C123">
        <v>1.54</v>
      </c>
      <c r="D123" s="12">
        <f t="shared" si="52"/>
        <v>1.3885328383595492</v>
      </c>
      <c r="E123" s="12">
        <f t="shared" si="53"/>
        <v>82.223273456726176</v>
      </c>
      <c r="F123" s="34">
        <f t="shared" si="48"/>
        <v>0</v>
      </c>
      <c r="G123" s="37" t="str">
        <f t="shared" si="49"/>
        <v/>
      </c>
      <c r="H123" s="34">
        <f t="shared" si="50"/>
        <v>3.0030180233404296</v>
      </c>
      <c r="I123" s="34" t="str">
        <f t="shared" si="51"/>
        <v/>
      </c>
    </row>
    <row r="124" spans="1:9" ht="15.75" x14ac:dyDescent="0.25">
      <c r="A124" s="24">
        <v>0</v>
      </c>
      <c r="B124" s="24">
        <f t="shared" si="54"/>
        <v>2.5</v>
      </c>
      <c r="C124">
        <v>4.6909381876375278</v>
      </c>
      <c r="D124" s="12">
        <f t="shared" si="52"/>
        <v>4.5394710259970772</v>
      </c>
      <c r="E124" s="12">
        <f t="shared" si="53"/>
        <v>41.883308157405722</v>
      </c>
      <c r="F124" s="34" t="str">
        <f t="shared" si="48"/>
        <v/>
      </c>
      <c r="G124" s="37" t="str">
        <f t="shared" si="49"/>
        <v/>
      </c>
      <c r="H124" s="34" t="str">
        <f t="shared" si="50"/>
        <v/>
      </c>
      <c r="I124" s="34" t="str">
        <f t="shared" si="51"/>
        <v/>
      </c>
    </row>
    <row r="125" spans="1:9" ht="15.75" x14ac:dyDescent="0.25">
      <c r="A125" s="24">
        <v>0</v>
      </c>
      <c r="B125" s="24">
        <f t="shared" si="54"/>
        <v>1.25</v>
      </c>
      <c r="C125">
        <v>6.7299999999999995</v>
      </c>
      <c r="D125" s="12">
        <f t="shared" si="52"/>
        <v>6.5785328383595489</v>
      </c>
      <c r="E125" s="12">
        <f t="shared" si="53"/>
        <v>15.778168083063537</v>
      </c>
      <c r="F125" s="34" t="str">
        <f t="shared" si="48"/>
        <v/>
      </c>
      <c r="G125" s="37" t="str">
        <f t="shared" si="49"/>
        <v/>
      </c>
      <c r="H125" s="34" t="str">
        <f t="shared" si="50"/>
        <v/>
      </c>
      <c r="I125" s="34" t="str">
        <f t="shared" si="51"/>
        <v/>
      </c>
    </row>
    <row r="126" spans="1:9" ht="15.75" x14ac:dyDescent="0.25">
      <c r="A126" s="24">
        <v>0</v>
      </c>
      <c r="B126" s="24">
        <f t="shared" si="54"/>
        <v>0.625</v>
      </c>
      <c r="C126">
        <v>7.0207020702070206</v>
      </c>
      <c r="D126" s="12">
        <f t="shared" si="52"/>
        <v>6.86923490856657</v>
      </c>
      <c r="E126" s="12">
        <f t="shared" si="53"/>
        <v>12.056447526753827</v>
      </c>
      <c r="F126" s="34" t="str">
        <f t="shared" si="48"/>
        <v/>
      </c>
      <c r="G126" s="37" t="str">
        <f t="shared" si="49"/>
        <v/>
      </c>
      <c r="H126" s="34" t="str">
        <f t="shared" si="50"/>
        <v/>
      </c>
      <c r="I126" s="34" t="str">
        <f t="shared" si="51"/>
        <v/>
      </c>
    </row>
    <row r="127" spans="1:9" ht="15.75" x14ac:dyDescent="0.25">
      <c r="A127" s="24">
        <v>1</v>
      </c>
      <c r="B127" s="24">
        <f t="shared" si="54"/>
        <v>0.3125</v>
      </c>
      <c r="C127">
        <v>7.2821846553966187</v>
      </c>
      <c r="D127" s="12">
        <f t="shared" ref="D127" si="55">C127-$B$4</f>
        <v>7.1307174937561681</v>
      </c>
      <c r="E127" s="12">
        <f t="shared" ref="E127" si="56">(($D$23-D127)/$D$23)*100</f>
        <v>8.7088101613779951</v>
      </c>
      <c r="F127" s="34" t="str">
        <f t="shared" si="48"/>
        <v/>
      </c>
      <c r="G127" s="37" t="str">
        <f t="shared" si="49"/>
        <v/>
      </c>
      <c r="H127" s="34" t="str">
        <f t="shared" si="50"/>
        <v/>
      </c>
      <c r="I127" s="34" t="str">
        <f t="shared" si="51"/>
        <v/>
      </c>
    </row>
    <row r="128" spans="1:9" ht="15.75" x14ac:dyDescent="0.25">
      <c r="A128" s="24">
        <v>0</v>
      </c>
      <c r="B128" s="24">
        <f t="shared" si="54"/>
        <v>0.15625</v>
      </c>
      <c r="C128">
        <v>7.42</v>
      </c>
      <c r="D128" s="12">
        <f t="shared" si="52"/>
        <v>7.2685328383595493</v>
      </c>
      <c r="E128" s="12">
        <f t="shared" si="53"/>
        <v>6.9444257501488442</v>
      </c>
      <c r="F128" s="34" t="str">
        <f t="shared" si="48"/>
        <v/>
      </c>
      <c r="G128" s="37" t="str">
        <f t="shared" si="49"/>
        <v/>
      </c>
      <c r="H128" s="34" t="str">
        <f t="shared" si="50"/>
        <v/>
      </c>
      <c r="I128" s="34" t="str">
        <f t="shared" si="51"/>
        <v/>
      </c>
    </row>
    <row r="129" spans="1:9" ht="15.75" x14ac:dyDescent="0.25">
      <c r="A129" s="24">
        <v>0</v>
      </c>
      <c r="B129" s="24">
        <v>0</v>
      </c>
      <c r="C129">
        <v>7.8607860786078607</v>
      </c>
      <c r="D129" s="12">
        <f t="shared" si="52"/>
        <v>7.7093189169674101</v>
      </c>
      <c r="E129" s="12">
        <f t="shared" si="53"/>
        <v>1.3012509061521471</v>
      </c>
      <c r="F129" s="34" t="str">
        <f t="shared" si="48"/>
        <v/>
      </c>
      <c r="G129" s="37" t="str">
        <f t="shared" si="49"/>
        <v/>
      </c>
      <c r="H129" s="34" t="str">
        <f t="shared" si="50"/>
        <v/>
      </c>
      <c r="I129" s="34" t="str">
        <f t="shared" si="51"/>
        <v/>
      </c>
    </row>
    <row r="130" spans="1:9" ht="15.75" x14ac:dyDescent="0.25">
      <c r="A130" s="24">
        <v>0</v>
      </c>
      <c r="B130" s="24">
        <v>0</v>
      </c>
      <c r="C130">
        <v>6.9500000000000011</v>
      </c>
      <c r="D130" s="12">
        <f t="shared" si="52"/>
        <v>6.7985328383595505</v>
      </c>
      <c r="E130" s="12">
        <f t="shared" si="53"/>
        <v>12.96161255662695</v>
      </c>
      <c r="F130" s="34" t="str">
        <f t="shared" si="48"/>
        <v/>
      </c>
      <c r="G130" s="37" t="str">
        <f t="shared" si="49"/>
        <v/>
      </c>
      <c r="H130" s="34" t="str">
        <f t="shared" si="50"/>
        <v/>
      </c>
      <c r="I130" s="34" t="str">
        <f t="shared" si="51"/>
        <v/>
      </c>
    </row>
    <row r="131" spans="1:9" ht="15.75" x14ac:dyDescent="0.25">
      <c r="B131" s="3" t="s">
        <v>6</v>
      </c>
      <c r="C131" s="3">
        <f>$B$5</f>
        <v>7.9624262545839617</v>
      </c>
      <c r="D131" s="12">
        <f t="shared" si="52"/>
        <v>7.8109590929435111</v>
      </c>
      <c r="E131" s="12">
        <f t="shared" si="53"/>
        <v>0</v>
      </c>
      <c r="F131" s="34">
        <f>SUM(F119:F130)</f>
        <v>0</v>
      </c>
      <c r="G131" s="37">
        <f>SUM(G119:G130)</f>
        <v>0</v>
      </c>
      <c r="H131" s="34">
        <f>SUM(H119:H130)</f>
        <v>3.0030180233404296</v>
      </c>
      <c r="I131" s="34">
        <f>SUM(I119:I130)</f>
        <v>7.2008584386420242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E93E-8F42-490F-8C7D-ACAB00930242}">
  <dimension ref="A1:W131"/>
  <sheetViews>
    <sheetView zoomScale="49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7" max="7" width="11.5546875" customWidth="1"/>
  </cols>
  <sheetData>
    <row r="1" spans="1:23" ht="15.75" x14ac:dyDescent="0.25">
      <c r="A1" s="26" t="s">
        <v>127</v>
      </c>
      <c r="B1" s="28"/>
      <c r="C1" s="5"/>
      <c r="D1" s="5"/>
      <c r="E1" s="5"/>
      <c r="F1" s="5"/>
      <c r="G1" s="5"/>
      <c r="M1" s="4"/>
    </row>
    <row r="2" spans="1:23" ht="15.75" x14ac:dyDescent="0.25">
      <c r="A2" s="5" t="s">
        <v>114</v>
      </c>
      <c r="B2" s="28"/>
      <c r="C2" s="5"/>
      <c r="D2" s="5"/>
      <c r="E2" s="5"/>
      <c r="F2" s="5"/>
      <c r="G2" s="5"/>
    </row>
    <row r="3" spans="1:23" ht="15.75" x14ac:dyDescent="0.25">
      <c r="A3" s="26"/>
      <c r="B3" s="27"/>
      <c r="C3" s="5"/>
      <c r="D3" s="5"/>
      <c r="E3" s="5"/>
      <c r="F3" s="5"/>
      <c r="G3" s="5"/>
      <c r="M3" s="5"/>
      <c r="N3" s="5"/>
      <c r="P3" s="4"/>
      <c r="Q3" s="4"/>
      <c r="U3" s="29"/>
    </row>
    <row r="4" spans="1:23" ht="15.75" x14ac:dyDescent="0.25">
      <c r="A4" t="s">
        <v>28</v>
      </c>
      <c r="B4">
        <f>AVERAGE(C11,C29,C47,C65,C83,C101,C119)</f>
        <v>7.4294430386178709E-2</v>
      </c>
      <c r="C4" s="3"/>
      <c r="D4" s="3"/>
      <c r="E4" s="3"/>
      <c r="F4" s="3"/>
      <c r="G4" s="3"/>
      <c r="K4" s="4"/>
      <c r="L4" s="6"/>
      <c r="M4" s="1"/>
      <c r="N4" s="1"/>
      <c r="U4" s="29"/>
    </row>
    <row r="5" spans="1:23" ht="15.75" x14ac:dyDescent="0.25">
      <c r="A5" t="s">
        <v>126</v>
      </c>
      <c r="B5" s="3">
        <f>AVERAGE(C21,C39,C57,C75,C93,C111,C129)</f>
        <v>3.5132106475617229</v>
      </c>
      <c r="C5" s="3"/>
      <c r="D5" s="3"/>
      <c r="E5" s="3"/>
      <c r="F5" s="3"/>
      <c r="G5" s="3"/>
      <c r="K5" s="4"/>
      <c r="L5" s="6"/>
      <c r="M5" s="1"/>
      <c r="N5" s="1"/>
      <c r="T5" s="30" t="s">
        <v>122</v>
      </c>
      <c r="U5" s="30" t="s">
        <v>123</v>
      </c>
      <c r="V5" s="30" t="s">
        <v>124</v>
      </c>
      <c r="W5" s="30" t="s">
        <v>125</v>
      </c>
    </row>
    <row r="6" spans="1:23" ht="15.75" x14ac:dyDescent="0.25">
      <c r="B6" s="3"/>
      <c r="C6" s="3"/>
      <c r="D6" s="3"/>
      <c r="E6" s="3"/>
      <c r="F6" s="3"/>
      <c r="G6" s="3"/>
      <c r="K6" s="4"/>
      <c r="L6" s="6"/>
      <c r="N6" s="1"/>
      <c r="T6" t="s">
        <v>29</v>
      </c>
      <c r="U6">
        <v>9999</v>
      </c>
      <c r="V6">
        <v>11</v>
      </c>
      <c r="W6">
        <f>(V6/U6)*100</f>
        <v>0.11001100110011</v>
      </c>
    </row>
    <row r="7" spans="1:23" x14ac:dyDescent="0.2">
      <c r="B7" s="3"/>
      <c r="C7" s="3"/>
      <c r="D7" s="3"/>
      <c r="E7" s="3"/>
      <c r="F7" s="3"/>
      <c r="G7" s="3"/>
      <c r="T7" t="s">
        <v>30</v>
      </c>
      <c r="U7">
        <v>9994</v>
      </c>
      <c r="V7">
        <v>15</v>
      </c>
      <c r="W7">
        <f t="shared" ref="W7:W70" si="0">(V7/U7)*100</f>
        <v>0.15009005403241946</v>
      </c>
    </row>
    <row r="8" spans="1:23" x14ac:dyDescent="0.2">
      <c r="B8" s="3"/>
      <c r="C8" s="3"/>
      <c r="D8" s="3"/>
      <c r="E8" s="3"/>
      <c r="F8" s="3"/>
      <c r="G8" s="3"/>
      <c r="T8" t="s">
        <v>31</v>
      </c>
      <c r="U8">
        <v>9999</v>
      </c>
      <c r="V8">
        <v>19</v>
      </c>
      <c r="W8">
        <f t="shared" si="0"/>
        <v>0.19001900190019003</v>
      </c>
    </row>
    <row r="9" spans="1:23" ht="15.75" x14ac:dyDescent="0.25">
      <c r="C9" s="3"/>
      <c r="D9" s="3"/>
      <c r="E9" s="3"/>
      <c r="F9" s="38" t="s">
        <v>121</v>
      </c>
      <c r="G9" s="38"/>
      <c r="H9" s="39" t="s">
        <v>23</v>
      </c>
      <c r="I9" s="39"/>
      <c r="T9" t="s">
        <v>32</v>
      </c>
      <c r="U9">
        <v>9998</v>
      </c>
      <c r="V9">
        <v>17</v>
      </c>
      <c r="W9">
        <f t="shared" si="0"/>
        <v>0.17003400680136027</v>
      </c>
    </row>
    <row r="10" spans="1:23" ht="15.75" x14ac:dyDescent="0.25">
      <c r="A10" s="7" t="s">
        <v>115</v>
      </c>
      <c r="B10" s="8" t="s">
        <v>21</v>
      </c>
      <c r="C10" s="9" t="s">
        <v>1</v>
      </c>
      <c r="D10" s="9" t="s">
        <v>2</v>
      </c>
      <c r="E10" s="9" t="s">
        <v>3</v>
      </c>
      <c r="F10" s="10" t="s">
        <v>4</v>
      </c>
      <c r="G10" s="11" t="s">
        <v>5</v>
      </c>
      <c r="H10" s="10" t="s">
        <v>4</v>
      </c>
      <c r="I10" s="11" t="s">
        <v>5</v>
      </c>
      <c r="T10" t="s">
        <v>33</v>
      </c>
      <c r="U10">
        <v>9997</v>
      </c>
      <c r="V10">
        <v>43</v>
      </c>
      <c r="W10">
        <f t="shared" si="0"/>
        <v>0.43012903871161345</v>
      </c>
    </row>
    <row r="11" spans="1:23" ht="15.75" x14ac:dyDescent="0.25">
      <c r="A11" s="25">
        <v>1300</v>
      </c>
      <c r="B11" s="25">
        <v>0</v>
      </c>
      <c r="C11">
        <v>0.11001100110011</v>
      </c>
      <c r="D11" s="12">
        <f>C11-$B$4</f>
        <v>3.5716570713931292E-2</v>
      </c>
      <c r="E11" s="12">
        <f>(($D$23-D11)/$D$23)*100</f>
        <v>98.961400381447334</v>
      </c>
      <c r="F11" s="13" t="str">
        <f t="shared" ref="F11:F22" si="1">IF(AND(E11&gt;50,E12&lt;50),(((50-E12)/(E11-E12))*(A11-A12)+A12),"")</f>
        <v/>
      </c>
      <c r="G11" s="14" t="str">
        <f t="shared" ref="G11:G22" si="2">IF(AND(E11&gt;90,E12&lt;90),(((90-E12)/(E11-E12))*(A11-A12)+A12),"")</f>
        <v/>
      </c>
      <c r="H11" s="15" t="str">
        <f t="shared" ref="H11:H22" si="3">IF(AND(E11&gt;50,E12&lt;50),(((50-E12)/(E11-E12))*(B11-B12)+B12),"")</f>
        <v/>
      </c>
      <c r="I11" s="16" t="str">
        <f t="shared" ref="I11:I22" si="4">IF(AND(E11&gt;90,E12&lt;90),(((90-E12)/(E11-E12))*(B11-B12)+B12),"")</f>
        <v/>
      </c>
      <c r="T11" t="s">
        <v>34</v>
      </c>
      <c r="U11">
        <v>10000</v>
      </c>
      <c r="V11">
        <v>194</v>
      </c>
      <c r="W11">
        <f t="shared" si="0"/>
        <v>1.94</v>
      </c>
    </row>
    <row r="12" spans="1:23" ht="15.75" x14ac:dyDescent="0.25">
      <c r="A12" s="25">
        <f>A11/2</f>
        <v>650</v>
      </c>
      <c r="B12" s="25">
        <v>0</v>
      </c>
      <c r="C12">
        <v>0.15009005403241946</v>
      </c>
      <c r="D12" s="12">
        <f t="shared" ref="D12:D23" si="5">C12-$B$4</f>
        <v>7.5795623646240748E-2</v>
      </c>
      <c r="E12" s="12">
        <f t="shared" ref="E12:E23" si="6">(($D$23-D12)/$D$23)*100</f>
        <v>97.795944452857498</v>
      </c>
      <c r="F12" s="16" t="str">
        <f t="shared" si="1"/>
        <v/>
      </c>
      <c r="G12" s="15" t="str">
        <f t="shared" si="2"/>
        <v/>
      </c>
      <c r="H12" s="16" t="str">
        <f t="shared" si="3"/>
        <v/>
      </c>
      <c r="I12" s="16" t="str">
        <f t="shared" si="4"/>
        <v/>
      </c>
      <c r="T12" t="s">
        <v>35</v>
      </c>
      <c r="U12">
        <v>9998</v>
      </c>
      <c r="V12">
        <v>312</v>
      </c>
      <c r="W12">
        <f t="shared" si="0"/>
        <v>3.1206241248249649</v>
      </c>
    </row>
    <row r="13" spans="1:23" ht="15.75" x14ac:dyDescent="0.25">
      <c r="A13" s="25">
        <f t="shared" ref="A13:A21" si="7">A12/2</f>
        <v>325</v>
      </c>
      <c r="B13" s="25">
        <v>0</v>
      </c>
      <c r="C13">
        <v>0.19001900190019003</v>
      </c>
      <c r="D13" s="12">
        <f t="shared" si="5"/>
        <v>0.11572457151401132</v>
      </c>
      <c r="E13" s="12">
        <f t="shared" si="6"/>
        <v>96.634853418759405</v>
      </c>
      <c r="F13" s="16" t="str">
        <f t="shared" si="1"/>
        <v/>
      </c>
      <c r="G13" s="15" t="str">
        <f t="shared" si="2"/>
        <v/>
      </c>
      <c r="H13" s="16" t="str">
        <f t="shared" si="3"/>
        <v/>
      </c>
      <c r="I13" s="16" t="str">
        <f t="shared" si="4"/>
        <v/>
      </c>
      <c r="T13" t="s">
        <v>36</v>
      </c>
      <c r="U13">
        <v>9996</v>
      </c>
      <c r="V13">
        <v>345</v>
      </c>
      <c r="W13">
        <f t="shared" si="0"/>
        <v>3.451380552220888</v>
      </c>
    </row>
    <row r="14" spans="1:23" ht="15.75" x14ac:dyDescent="0.25">
      <c r="A14" s="25">
        <f t="shared" si="7"/>
        <v>162.5</v>
      </c>
      <c r="B14" s="25">
        <v>0</v>
      </c>
      <c r="C14">
        <v>0.17003400680136027</v>
      </c>
      <c r="D14" s="12">
        <f t="shared" si="5"/>
        <v>9.5739576415181563E-2</v>
      </c>
      <c r="E14" s="12">
        <f t="shared" si="6"/>
        <v>97.215995669303794</v>
      </c>
      <c r="F14" s="16" t="str">
        <f t="shared" si="1"/>
        <v/>
      </c>
      <c r="G14" s="15">
        <f t="shared" si="2"/>
        <v>84.980819672961303</v>
      </c>
      <c r="H14" s="16" t="str">
        <f t="shared" si="3"/>
        <v/>
      </c>
      <c r="I14" s="16">
        <f t="shared" si="4"/>
        <v>0</v>
      </c>
      <c r="T14" t="s">
        <v>37</v>
      </c>
      <c r="U14">
        <v>10000</v>
      </c>
      <c r="V14">
        <v>343</v>
      </c>
      <c r="W14">
        <f t="shared" si="0"/>
        <v>3.4299999999999997</v>
      </c>
    </row>
    <row r="15" spans="1:23" ht="15.75" x14ac:dyDescent="0.25">
      <c r="A15" s="25">
        <f t="shared" si="7"/>
        <v>81.25</v>
      </c>
      <c r="B15" s="25">
        <v>0</v>
      </c>
      <c r="C15">
        <v>0.43012903871161345</v>
      </c>
      <c r="D15" s="12">
        <f t="shared" si="5"/>
        <v>0.35583460832543473</v>
      </c>
      <c r="E15" s="12">
        <f t="shared" si="6"/>
        <v>89.652710742174193</v>
      </c>
      <c r="F15" s="16">
        <f t="shared" si="1"/>
        <v>44.559974084880395</v>
      </c>
      <c r="G15" s="15" t="str">
        <f t="shared" si="2"/>
        <v/>
      </c>
      <c r="H15" s="16">
        <f t="shared" si="3"/>
        <v>0</v>
      </c>
      <c r="I15" s="16" t="str">
        <f t="shared" si="4"/>
        <v/>
      </c>
      <c r="T15" t="s">
        <v>38</v>
      </c>
      <c r="U15">
        <v>9999</v>
      </c>
      <c r="V15">
        <v>318</v>
      </c>
      <c r="W15">
        <f t="shared" si="0"/>
        <v>3.1803180318031803</v>
      </c>
    </row>
    <row r="16" spans="1:23" ht="15.75" x14ac:dyDescent="0.25">
      <c r="A16" s="25">
        <f t="shared" si="7"/>
        <v>40.625</v>
      </c>
      <c r="B16" s="25">
        <v>0</v>
      </c>
      <c r="C16">
        <v>1.94</v>
      </c>
      <c r="D16" s="12">
        <f t="shared" si="5"/>
        <v>1.8657055696138212</v>
      </c>
      <c r="E16" s="12">
        <f t="shared" si="6"/>
        <v>45.747280486345623</v>
      </c>
      <c r="F16" s="16" t="str">
        <f t="shared" si="1"/>
        <v/>
      </c>
      <c r="G16" s="15" t="str">
        <f t="shared" si="2"/>
        <v/>
      </c>
      <c r="H16" s="16" t="str">
        <f t="shared" si="3"/>
        <v/>
      </c>
      <c r="I16" s="16" t="str">
        <f t="shared" si="4"/>
        <v/>
      </c>
      <c r="M16" s="5" t="s">
        <v>116</v>
      </c>
      <c r="N16" s="5" t="s">
        <v>24</v>
      </c>
      <c r="P16" s="4" t="s">
        <v>117</v>
      </c>
      <c r="Q16" s="4" t="s">
        <v>25</v>
      </c>
      <c r="R16" t="s">
        <v>20</v>
      </c>
      <c r="T16" t="s">
        <v>39</v>
      </c>
      <c r="U16">
        <v>9997</v>
      </c>
      <c r="V16">
        <v>361</v>
      </c>
      <c r="W16">
        <f t="shared" si="0"/>
        <v>3.6110833249974994</v>
      </c>
    </row>
    <row r="17" spans="1:23" ht="15.75" x14ac:dyDescent="0.25">
      <c r="A17" s="25">
        <f t="shared" si="7"/>
        <v>20.3125</v>
      </c>
      <c r="B17" s="25">
        <v>0</v>
      </c>
      <c r="C17">
        <v>3.1206241248249649</v>
      </c>
      <c r="D17" s="12">
        <f t="shared" si="5"/>
        <v>3.0463296944387861</v>
      </c>
      <c r="E17" s="12">
        <f t="shared" si="6"/>
        <v>11.415995562090133</v>
      </c>
      <c r="F17" s="16" t="str">
        <f t="shared" si="1"/>
        <v/>
      </c>
      <c r="G17" s="15" t="str">
        <f t="shared" si="2"/>
        <v/>
      </c>
      <c r="H17" s="16" t="str">
        <f t="shared" si="3"/>
        <v/>
      </c>
      <c r="I17" s="16" t="str">
        <f t="shared" si="4"/>
        <v/>
      </c>
      <c r="M17" s="2">
        <f>G23</f>
        <v>84.980819672961303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40</v>
      </c>
      <c r="U17">
        <v>9999</v>
      </c>
      <c r="V17">
        <v>282</v>
      </c>
      <c r="W17">
        <f t="shared" si="0"/>
        <v>2.8202820282028203</v>
      </c>
    </row>
    <row r="18" spans="1:23" ht="15.75" x14ac:dyDescent="0.25">
      <c r="A18" s="25">
        <f t="shared" si="7"/>
        <v>10.15625</v>
      </c>
      <c r="B18" s="25">
        <v>0</v>
      </c>
      <c r="C18">
        <v>3.451380552220888</v>
      </c>
      <c r="D18" s="12">
        <f t="shared" si="5"/>
        <v>3.3770861218347092</v>
      </c>
      <c r="E18" s="12">
        <f t="shared" si="6"/>
        <v>1.7979529431984016</v>
      </c>
      <c r="F18" s="16" t="str">
        <f t="shared" si="1"/>
        <v/>
      </c>
      <c r="G18" s="15" t="str">
        <f t="shared" si="2"/>
        <v/>
      </c>
      <c r="H18" s="16" t="str">
        <f t="shared" si="3"/>
        <v/>
      </c>
      <c r="I18" s="16" t="str">
        <f t="shared" si="4"/>
        <v/>
      </c>
      <c r="K18" s="18"/>
      <c r="M18" s="2">
        <f>G41</f>
        <v>117.92450233805411</v>
      </c>
      <c r="N18" s="1">
        <f>I41</f>
        <v>1.8142231128931403</v>
      </c>
      <c r="P18">
        <f t="shared" ref="P18:P23" si="8">M18/$M$17</f>
        <v>1.3876602131148263</v>
      </c>
      <c r="Q18">
        <f>N18/$N$23</f>
        <v>0.21258539555274661</v>
      </c>
      <c r="R18">
        <f t="shared" ref="R18:R23" si="9">P18+Q18</f>
        <v>1.6002456086675729</v>
      </c>
      <c r="T18" t="s">
        <v>41</v>
      </c>
      <c r="U18">
        <v>9997</v>
      </c>
      <c r="V18">
        <v>11</v>
      </c>
      <c r="W18">
        <f t="shared" si="0"/>
        <v>0.11003300990297089</v>
      </c>
    </row>
    <row r="19" spans="1:23" ht="15.75" x14ac:dyDescent="0.25">
      <c r="A19" s="25">
        <f t="shared" si="7"/>
        <v>5.078125</v>
      </c>
      <c r="B19" s="25">
        <v>0</v>
      </c>
      <c r="C19">
        <v>3.4299999999999997</v>
      </c>
      <c r="D19" s="12">
        <f t="shared" si="5"/>
        <v>3.3557055696138209</v>
      </c>
      <c r="E19" s="12">
        <f t="shared" si="6"/>
        <v>2.4196765000010911</v>
      </c>
      <c r="F19" s="16" t="str">
        <f t="shared" si="1"/>
        <v/>
      </c>
      <c r="G19" s="15" t="str">
        <f t="shared" si="2"/>
        <v/>
      </c>
      <c r="H19" s="16" t="str">
        <f t="shared" si="3"/>
        <v/>
      </c>
      <c r="I19" s="16" t="str">
        <f t="shared" si="4"/>
        <v/>
      </c>
      <c r="K19" s="18"/>
      <c r="M19" s="2">
        <f>G59</f>
        <v>154.17962574683321</v>
      </c>
      <c r="N19" s="1">
        <f>I59</f>
        <v>4.7439884845179456</v>
      </c>
      <c r="P19">
        <f t="shared" si="8"/>
        <v>1.8142873455466231</v>
      </c>
      <c r="Q19">
        <f t="shared" ref="Q19:Q23" si="10">N19/$N$23</f>
        <v>0.55588679325701229</v>
      </c>
      <c r="R19">
        <f t="shared" si="9"/>
        <v>2.3701741388036353</v>
      </c>
      <c r="T19" t="s">
        <v>42</v>
      </c>
      <c r="U19">
        <v>9997</v>
      </c>
      <c r="V19">
        <v>15</v>
      </c>
      <c r="W19">
        <f t="shared" si="0"/>
        <v>0.15004501350405122</v>
      </c>
    </row>
    <row r="20" spans="1:23" ht="15.75" x14ac:dyDescent="0.25">
      <c r="A20" s="25">
        <f t="shared" si="7"/>
        <v>2.5390625</v>
      </c>
      <c r="B20" s="25">
        <v>0</v>
      </c>
      <c r="C20">
        <v>3.1803180318031803</v>
      </c>
      <c r="D20" s="12">
        <f t="shared" si="5"/>
        <v>3.1060236014170015</v>
      </c>
      <c r="E20" s="12">
        <f t="shared" si="6"/>
        <v>9.6801606882983151</v>
      </c>
      <c r="F20" s="16" t="str">
        <f t="shared" si="1"/>
        <v/>
      </c>
      <c r="G20" s="15" t="str">
        <f t="shared" si="2"/>
        <v/>
      </c>
      <c r="H20" s="16" t="str">
        <f t="shared" si="3"/>
        <v/>
      </c>
      <c r="I20" s="16" t="str">
        <f t="shared" si="4"/>
        <v/>
      </c>
      <c r="K20" s="18"/>
      <c r="M20" s="1">
        <f>G77</f>
        <v>134.1849690121698</v>
      </c>
      <c r="N20" s="1">
        <f>I77</f>
        <v>8.2575365545950632</v>
      </c>
      <c r="P20">
        <f t="shared" si="8"/>
        <v>1.5790029977183662</v>
      </c>
      <c r="Q20">
        <f t="shared" si="10"/>
        <v>0.96759415216051914</v>
      </c>
      <c r="R20">
        <f t="shared" si="9"/>
        <v>2.5465971498788855</v>
      </c>
      <c r="T20" t="s">
        <v>43</v>
      </c>
      <c r="U20">
        <v>9999</v>
      </c>
      <c r="V20">
        <v>17</v>
      </c>
      <c r="W20">
        <f t="shared" si="0"/>
        <v>0.17001700170017001</v>
      </c>
    </row>
    <row r="21" spans="1:23" ht="15.75" x14ac:dyDescent="0.25">
      <c r="A21" s="25">
        <f t="shared" si="7"/>
        <v>1.26953125</v>
      </c>
      <c r="B21" s="25">
        <v>0</v>
      </c>
      <c r="C21">
        <v>3.6110833249974994</v>
      </c>
      <c r="D21" s="12">
        <f t="shared" si="5"/>
        <v>3.5367888946113206</v>
      </c>
      <c r="E21" s="12">
        <f t="shared" si="6"/>
        <v>-2.846032623503735</v>
      </c>
      <c r="F21" s="16" t="str">
        <f t="shared" si="1"/>
        <v/>
      </c>
      <c r="G21" s="15" t="str">
        <f t="shared" si="2"/>
        <v/>
      </c>
      <c r="H21" s="16" t="str">
        <f t="shared" si="3"/>
        <v/>
      </c>
      <c r="I21" s="16" t="str">
        <f t="shared" si="4"/>
        <v/>
      </c>
      <c r="K21" s="18"/>
      <c r="M21" s="1">
        <f>G95</f>
        <v>86.415716624787706</v>
      </c>
      <c r="N21" s="1">
        <f>I95</f>
        <v>10.63578050766618</v>
      </c>
      <c r="P21">
        <f t="shared" si="8"/>
        <v>1.0168849507141544</v>
      </c>
      <c r="Q21">
        <f t="shared" si="10"/>
        <v>1.2462698717517566</v>
      </c>
      <c r="R21">
        <f t="shared" si="9"/>
        <v>2.263154822465911</v>
      </c>
      <c r="T21" t="s">
        <v>44</v>
      </c>
      <c r="U21">
        <v>10000</v>
      </c>
      <c r="V21">
        <v>29</v>
      </c>
      <c r="W21">
        <f t="shared" si="0"/>
        <v>0.28999999999999998</v>
      </c>
    </row>
    <row r="22" spans="1:23" ht="15.75" x14ac:dyDescent="0.25">
      <c r="A22" s="25">
        <v>0</v>
      </c>
      <c r="B22" s="25">
        <v>0</v>
      </c>
      <c r="C22">
        <v>2.8202820282028203</v>
      </c>
      <c r="D22" s="12">
        <f t="shared" si="5"/>
        <v>2.7459875978166415</v>
      </c>
      <c r="E22" s="12">
        <f t="shared" si="6"/>
        <v>20.149622020393963</v>
      </c>
      <c r="F22" s="16" t="str">
        <f t="shared" si="1"/>
        <v/>
      </c>
      <c r="G22" s="15" t="str">
        <f t="shared" si="2"/>
        <v/>
      </c>
      <c r="H22" s="16" t="str">
        <f t="shared" si="3"/>
        <v/>
      </c>
      <c r="I22" s="16" t="str">
        <f t="shared" si="4"/>
        <v/>
      </c>
      <c r="M22" s="1">
        <f>G113</f>
        <v>38.125812347356565</v>
      </c>
      <c r="N22" s="1">
        <f>I113</f>
        <v>9.3848153470416165</v>
      </c>
      <c r="P22">
        <f t="shared" si="8"/>
        <v>0.44864020486127659</v>
      </c>
      <c r="Q22">
        <f t="shared" si="10"/>
        <v>1.0996854072478355</v>
      </c>
      <c r="R22">
        <f t="shared" si="9"/>
        <v>1.548325612109112</v>
      </c>
      <c r="T22" t="s">
        <v>45</v>
      </c>
      <c r="U22">
        <v>10000</v>
      </c>
      <c r="V22">
        <v>98</v>
      </c>
      <c r="W22">
        <f t="shared" si="0"/>
        <v>0.98</v>
      </c>
    </row>
    <row r="23" spans="1:23" ht="15.75" x14ac:dyDescent="0.25">
      <c r="B23" s="3" t="s">
        <v>6</v>
      </c>
      <c r="C23" s="3">
        <f>$B$5</f>
        <v>3.5132106475617229</v>
      </c>
      <c r="D23" s="12">
        <f t="shared" si="5"/>
        <v>3.4389162171755441</v>
      </c>
      <c r="E23" s="12">
        <f t="shared" si="6"/>
        <v>0</v>
      </c>
      <c r="F23" s="16">
        <f>SUM(F11:F21)</f>
        <v>44.559974084880395</v>
      </c>
      <c r="G23" s="15">
        <f>SUM(G11:G22)</f>
        <v>84.980819672961303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8.5340910092904103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46</v>
      </c>
      <c r="U23">
        <v>10000</v>
      </c>
      <c r="V23">
        <v>253</v>
      </c>
      <c r="W23">
        <f t="shared" si="0"/>
        <v>2.5299999999999998</v>
      </c>
    </row>
    <row r="24" spans="1:23" x14ac:dyDescent="0.2">
      <c r="D24" s="19"/>
      <c r="E24" s="19"/>
      <c r="F24" s="19"/>
      <c r="G24" s="19"/>
      <c r="T24" t="s">
        <v>47</v>
      </c>
      <c r="U24">
        <v>9999</v>
      </c>
      <c r="V24">
        <v>307</v>
      </c>
      <c r="W24">
        <f t="shared" si="0"/>
        <v>3.07030703070307</v>
      </c>
    </row>
    <row r="25" spans="1:23" x14ac:dyDescent="0.2">
      <c r="T25" t="s">
        <v>48</v>
      </c>
      <c r="U25">
        <v>9999</v>
      </c>
      <c r="V25">
        <v>356</v>
      </c>
      <c r="W25">
        <f t="shared" si="0"/>
        <v>3.5603560356035602</v>
      </c>
    </row>
    <row r="26" spans="1:23" ht="15.75" x14ac:dyDescent="0.25">
      <c r="B26" s="3" t="s">
        <v>132</v>
      </c>
      <c r="C26" s="3"/>
      <c r="D26" s="3"/>
      <c r="E26" s="3"/>
      <c r="F26" s="3"/>
      <c r="G26" s="3"/>
      <c r="M26" s="4"/>
      <c r="T26" t="s">
        <v>49</v>
      </c>
      <c r="U26">
        <v>10000</v>
      </c>
      <c r="V26">
        <v>365</v>
      </c>
      <c r="W26">
        <f t="shared" si="0"/>
        <v>3.65</v>
      </c>
    </row>
    <row r="27" spans="1:23" ht="15.75" x14ac:dyDescent="0.25">
      <c r="B27" s="3"/>
      <c r="C27" s="3"/>
      <c r="D27" s="3"/>
      <c r="E27" s="3"/>
      <c r="F27" s="38" t="s">
        <v>121</v>
      </c>
      <c r="G27" s="38"/>
      <c r="H27" s="39" t="s">
        <v>23</v>
      </c>
      <c r="I27" s="39"/>
      <c r="T27" t="s">
        <v>50</v>
      </c>
      <c r="U27">
        <v>9999</v>
      </c>
      <c r="V27">
        <v>311</v>
      </c>
      <c r="W27">
        <f t="shared" si="0"/>
        <v>3.1103110311031101</v>
      </c>
    </row>
    <row r="28" spans="1:23" ht="15.75" x14ac:dyDescent="0.25">
      <c r="A28" s="7" t="s">
        <v>115</v>
      </c>
      <c r="B28" s="8" t="s">
        <v>21</v>
      </c>
      <c r="C28" s="9" t="s">
        <v>1</v>
      </c>
      <c r="D28" s="9" t="s">
        <v>2</v>
      </c>
      <c r="E28" s="9" t="s">
        <v>3</v>
      </c>
      <c r="F28" s="10" t="s">
        <v>4</v>
      </c>
      <c r="G28" s="10" t="s">
        <v>5</v>
      </c>
      <c r="H28" s="20" t="s">
        <v>4</v>
      </c>
      <c r="I28" s="20" t="s">
        <v>5</v>
      </c>
      <c r="M28" s="5" t="s">
        <v>118</v>
      </c>
      <c r="N28" s="5" t="s">
        <v>26</v>
      </c>
      <c r="P28" s="4" t="s">
        <v>119</v>
      </c>
      <c r="Q28" s="4" t="s">
        <v>27</v>
      </c>
      <c r="R28" t="s">
        <v>20</v>
      </c>
      <c r="T28" t="s">
        <v>51</v>
      </c>
      <c r="U28">
        <v>9999</v>
      </c>
      <c r="V28">
        <v>325</v>
      </c>
      <c r="W28">
        <f t="shared" si="0"/>
        <v>3.2503250325032504</v>
      </c>
    </row>
    <row r="29" spans="1:23" ht="15.75" x14ac:dyDescent="0.25">
      <c r="A29" s="25">
        <f>A11*0.8</f>
        <v>1040</v>
      </c>
      <c r="B29" s="24">
        <f>B119*0.2</f>
        <v>16</v>
      </c>
      <c r="C29">
        <v>0.11003300990297089</v>
      </c>
      <c r="D29" s="12">
        <f>C29-$B$4</f>
        <v>3.5738579516792185E-2</v>
      </c>
      <c r="E29" s="12">
        <f>(($D$23-D29)/$D$23)*100</f>
        <v>98.96076038903486</v>
      </c>
      <c r="F29" s="13" t="str">
        <f t="shared" ref="F29:F40" si="11">IF(AND(E29&gt;50,E30&lt;50),(((50-E30)/(E29-E30))*(A29-A30)+A30),"")</f>
        <v/>
      </c>
      <c r="G29" s="15" t="str">
        <f t="shared" ref="G29:G40" si="12">IF(AND(E29&gt;90,E30&lt;90),(((90-E30)/(E29-E30))*(A29-A30)+A30),"")</f>
        <v/>
      </c>
      <c r="H29" s="4" t="str">
        <f t="shared" ref="H29:H40" si="13">IF(AND(E29&gt;50,E30&lt;50),(((50-E30)/(E29-E30))*(B29-B30)+B30),"")</f>
        <v/>
      </c>
      <c r="I29" s="4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44.559974084880395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52</v>
      </c>
      <c r="U29">
        <v>9999</v>
      </c>
      <c r="V29">
        <v>322</v>
      </c>
      <c r="W29">
        <f t="shared" si="0"/>
        <v>3.2203220322032204</v>
      </c>
    </row>
    <row r="30" spans="1:23" ht="15.75" x14ac:dyDescent="0.25">
      <c r="A30" s="25">
        <f>A29/2</f>
        <v>520</v>
      </c>
      <c r="B30" s="25">
        <f>B29/2</f>
        <v>8</v>
      </c>
      <c r="C30">
        <v>0.15004501350405122</v>
      </c>
      <c r="D30" s="12">
        <f t="shared" ref="D30:D41" si="15">C30-$B$4</f>
        <v>7.5750583117872514E-2</v>
      </c>
      <c r="E30" s="12">
        <f t="shared" ref="E30:E41" si="16">(($D$23-D30)/$D$23)*100</f>
        <v>97.797254183177287</v>
      </c>
      <c r="F30" s="16" t="str">
        <f t="shared" si="11"/>
        <v/>
      </c>
      <c r="G30" s="15" t="str">
        <f t="shared" si="12"/>
        <v/>
      </c>
      <c r="H30" s="4" t="str">
        <f t="shared" si="13"/>
        <v/>
      </c>
      <c r="I30" s="4" t="str">
        <f t="shared" si="14"/>
        <v/>
      </c>
      <c r="K30" s="4" t="s">
        <v>7</v>
      </c>
      <c r="L30" s="6" t="s">
        <v>9</v>
      </c>
      <c r="M30" s="2">
        <f>F41</f>
        <v>47.937446763449415</v>
      </c>
      <c r="N30" s="1">
        <f>H41</f>
        <v>0.73749918097614486</v>
      </c>
      <c r="P30">
        <f t="shared" ref="P30:P35" si="17">M30/$M$29</f>
        <v>1.075796109578866</v>
      </c>
      <c r="Q30">
        <f>N30/$N$35</f>
        <v>0.25606915046872625</v>
      </c>
      <c r="R30">
        <f t="shared" ref="R30:R35" si="18">P30+Q30</f>
        <v>1.3318652600475922</v>
      </c>
      <c r="T30" t="s">
        <v>53</v>
      </c>
      <c r="U30">
        <v>9999</v>
      </c>
      <c r="V30">
        <v>5</v>
      </c>
      <c r="W30">
        <f t="shared" si="0"/>
        <v>5.0005000500050002E-2</v>
      </c>
    </row>
    <row r="31" spans="1:23" ht="15.75" x14ac:dyDescent="0.25">
      <c r="A31" s="25">
        <f t="shared" ref="A31:B38" si="19">A30/2</f>
        <v>260</v>
      </c>
      <c r="B31" s="25">
        <f t="shared" si="19"/>
        <v>4</v>
      </c>
      <c r="C31">
        <v>0.17001700170017001</v>
      </c>
      <c r="D31" s="12">
        <f t="shared" si="15"/>
        <v>9.5722571313991298E-2</v>
      </c>
      <c r="E31" s="12">
        <f t="shared" si="16"/>
        <v>97.216490159431387</v>
      </c>
      <c r="F31" s="16" t="str">
        <f t="shared" si="11"/>
        <v/>
      </c>
      <c r="G31" s="15" t="str">
        <f t="shared" si="12"/>
        <v/>
      </c>
      <c r="H31" s="4" t="str">
        <f t="shared" si="13"/>
        <v/>
      </c>
      <c r="I31" s="4" t="str">
        <f t="shared" si="14"/>
        <v/>
      </c>
      <c r="K31" s="4" t="s">
        <v>10</v>
      </c>
      <c r="L31" s="6" t="s">
        <v>11</v>
      </c>
      <c r="M31" s="2">
        <f>F59</f>
        <v>52.254808112569052</v>
      </c>
      <c r="N31" s="1">
        <f>H59</f>
        <v>1.6078402496175093</v>
      </c>
      <c r="P31">
        <f t="shared" si="17"/>
        <v>1.1726848856112684</v>
      </c>
      <c r="Q31">
        <f t="shared" ref="Q31:Q35" si="20">N31/$N$35</f>
        <v>0.55826270378230802</v>
      </c>
      <c r="R31">
        <f t="shared" si="18"/>
        <v>1.7309475893935764</v>
      </c>
      <c r="T31" t="s">
        <v>54</v>
      </c>
      <c r="U31">
        <v>10000</v>
      </c>
      <c r="V31">
        <v>14</v>
      </c>
      <c r="W31">
        <f t="shared" si="0"/>
        <v>0.13999999999999999</v>
      </c>
    </row>
    <row r="32" spans="1:23" ht="15.75" x14ac:dyDescent="0.25">
      <c r="A32" s="25">
        <f t="shared" si="19"/>
        <v>130</v>
      </c>
      <c r="B32" s="25">
        <f t="shared" si="19"/>
        <v>2</v>
      </c>
      <c r="C32">
        <v>0.28999999999999998</v>
      </c>
      <c r="D32" s="12">
        <f t="shared" si="15"/>
        <v>0.21570556961382126</v>
      </c>
      <c r="E32" s="12">
        <f t="shared" si="16"/>
        <v>93.727513088673476</v>
      </c>
      <c r="F32" s="16" t="str">
        <f t="shared" si="11"/>
        <v/>
      </c>
      <c r="G32" s="15">
        <f t="shared" si="12"/>
        <v>117.92450233805411</v>
      </c>
      <c r="H32" s="4" t="str">
        <f t="shared" si="13"/>
        <v/>
      </c>
      <c r="I32" s="4">
        <f t="shared" si="14"/>
        <v>1.8142231128931403</v>
      </c>
      <c r="K32" s="4" t="s">
        <v>12</v>
      </c>
      <c r="L32" s="6" t="s">
        <v>13</v>
      </c>
      <c r="M32" s="1">
        <f>F77</f>
        <v>45.708930565144712</v>
      </c>
      <c r="N32" s="1">
        <f>H77</f>
        <v>2.8128572655473669</v>
      </c>
      <c r="P32">
        <f t="shared" si="17"/>
        <v>1.0257844961506422</v>
      </c>
      <c r="Q32">
        <f t="shared" si="20"/>
        <v>0.97666002750692804</v>
      </c>
      <c r="R32">
        <f t="shared" si="18"/>
        <v>2.0024445236575703</v>
      </c>
      <c r="T32" t="s">
        <v>55</v>
      </c>
      <c r="U32">
        <v>9994</v>
      </c>
      <c r="V32">
        <v>21</v>
      </c>
      <c r="W32">
        <f t="shared" si="0"/>
        <v>0.21012607564538724</v>
      </c>
    </row>
    <row r="33" spans="1:23" ht="15.75" x14ac:dyDescent="0.25">
      <c r="A33" s="25">
        <f t="shared" si="19"/>
        <v>65</v>
      </c>
      <c r="B33" s="25">
        <f t="shared" si="19"/>
        <v>1</v>
      </c>
      <c r="C33">
        <v>0.98</v>
      </c>
      <c r="D33" s="12">
        <f t="shared" si="15"/>
        <v>0.90570556961382132</v>
      </c>
      <c r="E33" s="12">
        <f t="shared" si="16"/>
        <v>73.663052182245465</v>
      </c>
      <c r="F33" s="16">
        <f t="shared" si="11"/>
        <v>47.937446763449415</v>
      </c>
      <c r="G33" s="15" t="str">
        <f t="shared" si="12"/>
        <v/>
      </c>
      <c r="H33" s="4">
        <f t="shared" si="13"/>
        <v>0.73749918097614486</v>
      </c>
      <c r="I33" s="4" t="str">
        <f t="shared" si="14"/>
        <v/>
      </c>
      <c r="K33" s="4" t="s">
        <v>14</v>
      </c>
      <c r="L33" s="6" t="s">
        <v>15</v>
      </c>
      <c r="M33" s="1">
        <f>F95</f>
        <v>23.815222273878032</v>
      </c>
      <c r="N33" s="1">
        <f>H95</f>
        <v>2.9311042798619118</v>
      </c>
      <c r="P33">
        <f t="shared" si="17"/>
        <v>0.53445323438728731</v>
      </c>
      <c r="Q33">
        <f t="shared" si="20"/>
        <v>1.0177169036120801</v>
      </c>
      <c r="R33">
        <f t="shared" si="18"/>
        <v>1.5521701379993673</v>
      </c>
      <c r="T33" t="s">
        <v>56</v>
      </c>
      <c r="U33">
        <v>9999</v>
      </c>
      <c r="V33">
        <v>58</v>
      </c>
      <c r="W33">
        <f t="shared" si="0"/>
        <v>0.58005800580057998</v>
      </c>
    </row>
    <row r="34" spans="1:23" ht="15.75" x14ac:dyDescent="0.25">
      <c r="A34" s="25">
        <f t="shared" si="19"/>
        <v>32.5</v>
      </c>
      <c r="B34" s="25">
        <f t="shared" si="19"/>
        <v>0.5</v>
      </c>
      <c r="C34">
        <v>2.5299999999999998</v>
      </c>
      <c r="D34" s="12">
        <f t="shared" si="15"/>
        <v>2.455705569613821</v>
      </c>
      <c r="E34" s="12">
        <f t="shared" si="16"/>
        <v>28.590712464907185</v>
      </c>
      <c r="F34" s="16" t="str">
        <f t="shared" si="11"/>
        <v/>
      </c>
      <c r="G34" s="15" t="str">
        <f t="shared" si="12"/>
        <v/>
      </c>
      <c r="H34" s="4" t="str">
        <f t="shared" si="13"/>
        <v/>
      </c>
      <c r="I34" s="4" t="str">
        <f t="shared" si="14"/>
        <v/>
      </c>
      <c r="K34" s="4" t="s">
        <v>16</v>
      </c>
      <c r="L34" s="6" t="s">
        <v>17</v>
      </c>
      <c r="M34" s="1">
        <f>F113</f>
        <v>10.640933229174204</v>
      </c>
      <c r="N34" s="1">
        <f>H113</f>
        <v>2.6193066410274963</v>
      </c>
      <c r="P34">
        <f t="shared" si="17"/>
        <v>0.23880025623230264</v>
      </c>
      <c r="Q34">
        <f t="shared" si="20"/>
        <v>0.90945677457870833</v>
      </c>
      <c r="R34">
        <f t="shared" si="18"/>
        <v>1.1482570308110109</v>
      </c>
      <c r="T34" t="s">
        <v>57</v>
      </c>
      <c r="U34">
        <v>10000</v>
      </c>
      <c r="V34">
        <v>176</v>
      </c>
      <c r="W34">
        <f t="shared" si="0"/>
        <v>1.76</v>
      </c>
    </row>
    <row r="35" spans="1:23" ht="15.75" x14ac:dyDescent="0.25">
      <c r="A35" s="25">
        <f t="shared" si="19"/>
        <v>16.25</v>
      </c>
      <c r="B35" s="25">
        <f t="shared" si="19"/>
        <v>0.25</v>
      </c>
      <c r="C35">
        <v>3.07030703070307</v>
      </c>
      <c r="D35" s="12">
        <f t="shared" si="15"/>
        <v>2.9960126003168912</v>
      </c>
      <c r="E35" s="12">
        <f t="shared" si="16"/>
        <v>12.879162761994218</v>
      </c>
      <c r="F35" s="16" t="str">
        <f t="shared" si="11"/>
        <v/>
      </c>
      <c r="G35" s="15" t="str">
        <f t="shared" si="12"/>
        <v/>
      </c>
      <c r="H35" s="4" t="str">
        <f t="shared" si="13"/>
        <v/>
      </c>
      <c r="I35" s="4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2.8800782117884043</v>
      </c>
      <c r="P35">
        <f t="shared" si="17"/>
        <v>0</v>
      </c>
      <c r="Q35">
        <f t="shared" si="20"/>
        <v>1</v>
      </c>
      <c r="R35">
        <f t="shared" si="18"/>
        <v>1</v>
      </c>
      <c r="T35" t="s">
        <v>58</v>
      </c>
      <c r="U35">
        <v>9998</v>
      </c>
      <c r="V35">
        <v>242</v>
      </c>
      <c r="W35">
        <f t="shared" si="0"/>
        <v>2.4204840968193637</v>
      </c>
    </row>
    <row r="36" spans="1:23" ht="15.75" x14ac:dyDescent="0.25">
      <c r="A36" s="25">
        <f t="shared" si="19"/>
        <v>8.125</v>
      </c>
      <c r="B36" s="25">
        <f t="shared" si="19"/>
        <v>0.125</v>
      </c>
      <c r="C36">
        <v>3.5603560356035602</v>
      </c>
      <c r="D36" s="12">
        <f t="shared" si="15"/>
        <v>3.4860616052173814</v>
      </c>
      <c r="E36" s="12">
        <f t="shared" si="16"/>
        <v>-1.3709373844693096</v>
      </c>
      <c r="F36" s="16" t="str">
        <f t="shared" si="11"/>
        <v/>
      </c>
      <c r="G36" s="15" t="str">
        <f t="shared" si="12"/>
        <v/>
      </c>
      <c r="H36" s="4" t="str">
        <f t="shared" si="13"/>
        <v/>
      </c>
      <c r="I36" s="4" t="str">
        <f t="shared" si="14"/>
        <v/>
      </c>
      <c r="R36">
        <f>AVERAGE(R30:R34)</f>
        <v>1.5531369083818232</v>
      </c>
      <c r="T36" t="s">
        <v>59</v>
      </c>
      <c r="U36">
        <v>9996</v>
      </c>
      <c r="V36">
        <v>313</v>
      </c>
      <c r="W36">
        <f t="shared" si="0"/>
        <v>3.1312525010003998</v>
      </c>
    </row>
    <row r="37" spans="1:23" ht="15.75" x14ac:dyDescent="0.25">
      <c r="A37" s="25">
        <f t="shared" si="19"/>
        <v>4.0625</v>
      </c>
      <c r="B37" s="25">
        <f t="shared" si="19"/>
        <v>6.25E-2</v>
      </c>
      <c r="C37">
        <v>3.65</v>
      </c>
      <c r="D37" s="12">
        <f t="shared" si="15"/>
        <v>3.5757055696138211</v>
      </c>
      <c r="E37" s="12">
        <f t="shared" si="16"/>
        <v>-3.9776878469759609</v>
      </c>
      <c r="F37" s="16" t="str">
        <f t="shared" si="11"/>
        <v/>
      </c>
      <c r="G37" s="15" t="str">
        <f t="shared" si="12"/>
        <v/>
      </c>
      <c r="H37" s="4" t="str">
        <f t="shared" si="13"/>
        <v/>
      </c>
      <c r="I37" s="4" t="str">
        <f t="shared" si="14"/>
        <v/>
      </c>
      <c r="T37" t="s">
        <v>60</v>
      </c>
      <c r="U37">
        <v>9998</v>
      </c>
      <c r="V37">
        <v>318</v>
      </c>
      <c r="W37">
        <f t="shared" si="0"/>
        <v>3.1806361272254455</v>
      </c>
    </row>
    <row r="38" spans="1:23" ht="15.75" x14ac:dyDescent="0.25">
      <c r="A38" s="25">
        <f t="shared" si="19"/>
        <v>2.03125</v>
      </c>
      <c r="B38" s="25">
        <f t="shared" si="19"/>
        <v>3.125E-2</v>
      </c>
      <c r="C38">
        <v>3.1103110311031101</v>
      </c>
      <c r="D38" s="12">
        <f t="shared" si="15"/>
        <v>3.0360166007169314</v>
      </c>
      <c r="E38" s="12">
        <f t="shared" si="16"/>
        <v>11.715889280650252</v>
      </c>
      <c r="F38" s="16" t="str">
        <f t="shared" si="11"/>
        <v/>
      </c>
      <c r="G38" s="15" t="str">
        <f t="shared" si="12"/>
        <v/>
      </c>
      <c r="H38" s="4" t="str">
        <f t="shared" si="13"/>
        <v/>
      </c>
      <c r="I38" s="4" t="str">
        <f t="shared" si="14"/>
        <v/>
      </c>
      <c r="T38" t="s">
        <v>61</v>
      </c>
      <c r="U38">
        <v>10000</v>
      </c>
      <c r="V38">
        <v>350</v>
      </c>
      <c r="W38">
        <f t="shared" si="0"/>
        <v>3.5000000000000004</v>
      </c>
    </row>
    <row r="39" spans="1:23" ht="15.75" x14ac:dyDescent="0.25">
      <c r="A39" s="25">
        <v>0</v>
      </c>
      <c r="B39" s="25">
        <v>0</v>
      </c>
      <c r="C39">
        <v>3.2503250325032504</v>
      </c>
      <c r="D39" s="12">
        <f t="shared" si="15"/>
        <v>3.1760306021170717</v>
      </c>
      <c r="E39" s="12">
        <f t="shared" si="16"/>
        <v>7.6444320959463798</v>
      </c>
      <c r="F39" s="16" t="str">
        <f t="shared" si="11"/>
        <v/>
      </c>
      <c r="G39" s="15" t="str">
        <f t="shared" si="12"/>
        <v/>
      </c>
      <c r="H39" s="4" t="str">
        <f t="shared" si="13"/>
        <v/>
      </c>
      <c r="I39" s="4" t="str">
        <f t="shared" si="14"/>
        <v/>
      </c>
      <c r="T39" t="s">
        <v>62</v>
      </c>
      <c r="U39">
        <v>9999</v>
      </c>
      <c r="V39">
        <v>303</v>
      </c>
      <c r="W39">
        <f t="shared" si="0"/>
        <v>3.0303030303030303</v>
      </c>
    </row>
    <row r="40" spans="1:23" ht="15.75" x14ac:dyDescent="0.25">
      <c r="A40" s="25">
        <v>0</v>
      </c>
      <c r="B40" s="24">
        <v>0</v>
      </c>
      <c r="C40">
        <v>3.2203220322032204</v>
      </c>
      <c r="D40" s="12">
        <f t="shared" si="15"/>
        <v>3.1460276018170417</v>
      </c>
      <c r="E40" s="12">
        <f t="shared" si="16"/>
        <v>8.5168872069543511</v>
      </c>
      <c r="F40" s="16" t="str">
        <f t="shared" si="11"/>
        <v/>
      </c>
      <c r="G40" s="15" t="str">
        <f t="shared" si="12"/>
        <v/>
      </c>
      <c r="H40" s="4" t="str">
        <f t="shared" si="13"/>
        <v/>
      </c>
      <c r="I40" s="4" t="str">
        <f t="shared" si="14"/>
        <v/>
      </c>
      <c r="T40" t="s">
        <v>63</v>
      </c>
      <c r="U40">
        <v>9998</v>
      </c>
      <c r="V40">
        <v>344</v>
      </c>
      <c r="W40">
        <f t="shared" si="0"/>
        <v>3.4406881376275256</v>
      </c>
    </row>
    <row r="41" spans="1:23" ht="15.75" x14ac:dyDescent="0.25">
      <c r="B41" s="3" t="s">
        <v>6</v>
      </c>
      <c r="C41" s="3">
        <f>$B$5</f>
        <v>3.5132106475617229</v>
      </c>
      <c r="D41" s="12">
        <f t="shared" si="15"/>
        <v>3.4389162171755441</v>
      </c>
      <c r="E41" s="12">
        <f t="shared" si="16"/>
        <v>0</v>
      </c>
      <c r="F41" s="16">
        <f>SUM(F29:F40)</f>
        <v>47.937446763449415</v>
      </c>
      <c r="G41" s="15">
        <f>SUM(G29:G40)</f>
        <v>117.92450233805411</v>
      </c>
      <c r="H41" s="4">
        <f>SUM(H29:H40)</f>
        <v>0.73749918097614486</v>
      </c>
      <c r="I41" s="4">
        <f>SUM(I29:I40)</f>
        <v>1.8142231128931403</v>
      </c>
      <c r="T41" t="s">
        <v>64</v>
      </c>
      <c r="U41">
        <v>10000</v>
      </c>
      <c r="V41">
        <v>268</v>
      </c>
      <c r="W41">
        <f t="shared" si="0"/>
        <v>2.68</v>
      </c>
    </row>
    <row r="42" spans="1:23" x14ac:dyDescent="0.2">
      <c r="T42" t="s">
        <v>65</v>
      </c>
      <c r="U42">
        <v>10000</v>
      </c>
      <c r="V42">
        <v>7</v>
      </c>
      <c r="W42">
        <f t="shared" si="0"/>
        <v>6.9999999999999993E-2</v>
      </c>
    </row>
    <row r="43" spans="1:23" x14ac:dyDescent="0.2">
      <c r="T43" t="s">
        <v>66</v>
      </c>
      <c r="U43">
        <v>9999</v>
      </c>
      <c r="V43">
        <v>16</v>
      </c>
      <c r="W43">
        <f t="shared" si="0"/>
        <v>0.16001600160016002</v>
      </c>
    </row>
    <row r="44" spans="1:23" x14ac:dyDescent="0.2">
      <c r="B44" s="3" t="s">
        <v>131</v>
      </c>
      <c r="C44" s="3"/>
      <c r="D44" s="3"/>
      <c r="E44" s="3"/>
      <c r="F44" s="3"/>
      <c r="G44" s="3"/>
      <c r="T44" t="s">
        <v>67</v>
      </c>
      <c r="U44">
        <v>10000</v>
      </c>
      <c r="V44">
        <v>23</v>
      </c>
      <c r="W44">
        <f t="shared" si="0"/>
        <v>0.22999999999999998</v>
      </c>
    </row>
    <row r="45" spans="1:23" ht="15.75" x14ac:dyDescent="0.25">
      <c r="B45" s="3"/>
      <c r="C45" s="3"/>
      <c r="D45" s="3"/>
      <c r="E45" s="3"/>
      <c r="F45" s="38" t="s">
        <v>121</v>
      </c>
      <c r="G45" s="38"/>
      <c r="H45" s="39" t="s">
        <v>23</v>
      </c>
      <c r="I45" s="39"/>
      <c r="T45" t="s">
        <v>68</v>
      </c>
      <c r="U45">
        <v>10000</v>
      </c>
      <c r="V45">
        <v>77</v>
      </c>
      <c r="W45">
        <f t="shared" si="0"/>
        <v>0.77</v>
      </c>
    </row>
    <row r="46" spans="1:23" ht="15.75" x14ac:dyDescent="0.25">
      <c r="A46" s="7" t="s">
        <v>115</v>
      </c>
      <c r="B46" s="8" t="s">
        <v>21</v>
      </c>
      <c r="C46" s="9" t="s">
        <v>1</v>
      </c>
      <c r="D46" s="9" t="s">
        <v>2</v>
      </c>
      <c r="E46" s="9" t="s">
        <v>3</v>
      </c>
      <c r="F46" s="10" t="s">
        <v>4</v>
      </c>
      <c r="G46" s="10" t="s">
        <v>5</v>
      </c>
      <c r="H46" s="21" t="s">
        <v>4</v>
      </c>
      <c r="I46" s="20" t="s">
        <v>5</v>
      </c>
      <c r="T46" t="s">
        <v>69</v>
      </c>
      <c r="U46">
        <v>9999</v>
      </c>
      <c r="V46">
        <v>194</v>
      </c>
      <c r="W46">
        <f t="shared" si="0"/>
        <v>1.94019401940194</v>
      </c>
    </row>
    <row r="47" spans="1:23" ht="15.75" x14ac:dyDescent="0.25">
      <c r="A47" s="25">
        <f>A11*0.66</f>
        <v>858</v>
      </c>
      <c r="B47" s="24">
        <f>B119*0.33</f>
        <v>26.400000000000002</v>
      </c>
      <c r="C47">
        <v>5.0005000500050002E-2</v>
      </c>
      <c r="D47" s="12">
        <f>C47-$B$4</f>
        <v>-2.4289429886128706E-2</v>
      </c>
      <c r="E47" s="12">
        <f>(($D$23-D47)/$D$23)*100</f>
        <v>100.70631060346327</v>
      </c>
      <c r="F47" s="13" t="str">
        <f t="shared" ref="F47:F58" si="21">IF(AND(E47&gt;50,E48&lt;50),(((50-E48)/(E47-E48))*(A47-A48)+A48),"")</f>
        <v/>
      </c>
      <c r="G47" s="15" t="str">
        <f t="shared" ref="G47:G58" si="22">IF(AND(E47&gt;90,E48&lt;90),(((90-E48)/(E47-E48))*(A47-A48)+A48),"")</f>
        <v/>
      </c>
      <c r="H47" s="4" t="str">
        <f t="shared" ref="H47:H58" si="23">IF(AND(E47&gt;50,E48&lt;50),(((50-E48)/(E47-E48))*(B47-B48)+B48),"")</f>
        <v/>
      </c>
      <c r="I47" s="4" t="str">
        <f t="shared" ref="I47:I58" si="24">IF(AND(E47&gt;90,E48&lt;90),(((90-E48)/(E47-E48))*(B47-B48)+B48),"")</f>
        <v/>
      </c>
      <c r="T47" t="s">
        <v>70</v>
      </c>
      <c r="U47">
        <v>9997</v>
      </c>
      <c r="V47">
        <v>282</v>
      </c>
      <c r="W47">
        <f t="shared" si="0"/>
        <v>2.8208462538761627</v>
      </c>
    </row>
    <row r="48" spans="1:23" ht="15.75" x14ac:dyDescent="0.25">
      <c r="A48" s="25">
        <f>A47/2</f>
        <v>429</v>
      </c>
      <c r="B48" s="25">
        <f>B47/2</f>
        <v>13.200000000000001</v>
      </c>
      <c r="C48">
        <v>0.13999999999999999</v>
      </c>
      <c r="D48" s="12">
        <f t="shared" ref="D48:D59" si="25">C48-$B$4</f>
        <v>6.5705569613821277E-2</v>
      </c>
      <c r="E48" s="12">
        <f t="shared" ref="E48:E59" si="26">(($D$23-D48)/$D$23)*100</f>
        <v>98.089352416157823</v>
      </c>
      <c r="F48" s="16" t="str">
        <f t="shared" si="21"/>
        <v/>
      </c>
      <c r="G48" s="15" t="str">
        <f t="shared" si="22"/>
        <v/>
      </c>
      <c r="H48" s="4" t="str">
        <f t="shared" si="23"/>
        <v/>
      </c>
      <c r="I48" s="4" t="str">
        <f t="shared" si="24"/>
        <v/>
      </c>
      <c r="T48" t="s">
        <v>71</v>
      </c>
      <c r="U48">
        <v>10000</v>
      </c>
      <c r="V48">
        <v>362</v>
      </c>
      <c r="W48">
        <f t="shared" si="0"/>
        <v>3.62</v>
      </c>
    </row>
    <row r="49" spans="1:23" ht="15.75" x14ac:dyDescent="0.25">
      <c r="A49" s="25">
        <f t="shared" ref="A49:B56" si="27">A48/2</f>
        <v>214.5</v>
      </c>
      <c r="B49" s="25">
        <f t="shared" si="27"/>
        <v>6.6000000000000005</v>
      </c>
      <c r="C49">
        <v>0.21012607564538724</v>
      </c>
      <c r="D49" s="12">
        <f t="shared" si="25"/>
        <v>0.13583164525920854</v>
      </c>
      <c r="E49" s="12">
        <f t="shared" si="26"/>
        <v>96.050161251943209</v>
      </c>
      <c r="F49" s="16" t="str">
        <f t="shared" si="21"/>
        <v/>
      </c>
      <c r="G49" s="15">
        <f t="shared" si="22"/>
        <v>154.17962574683321</v>
      </c>
      <c r="H49" s="4" t="str">
        <f t="shared" si="23"/>
        <v/>
      </c>
      <c r="I49" s="4">
        <f t="shared" si="24"/>
        <v>4.7439884845179456</v>
      </c>
      <c r="T49" t="s">
        <v>72</v>
      </c>
      <c r="U49">
        <v>9998</v>
      </c>
      <c r="V49">
        <v>342</v>
      </c>
      <c r="W49">
        <f t="shared" si="0"/>
        <v>3.4206841368273655</v>
      </c>
    </row>
    <row r="50" spans="1:23" ht="15.75" x14ac:dyDescent="0.25">
      <c r="A50" s="25">
        <f t="shared" si="27"/>
        <v>107.25</v>
      </c>
      <c r="B50" s="25">
        <f t="shared" si="27"/>
        <v>3.3000000000000003</v>
      </c>
      <c r="C50">
        <v>0.58005800580057998</v>
      </c>
      <c r="D50" s="12">
        <f t="shared" si="25"/>
        <v>0.50576357541440131</v>
      </c>
      <c r="E50" s="12">
        <f t="shared" si="26"/>
        <v>85.292936975655778</v>
      </c>
      <c r="F50" s="16" t="str">
        <f t="shared" si="21"/>
        <v/>
      </c>
      <c r="G50" s="15" t="str">
        <f t="shared" si="22"/>
        <v/>
      </c>
      <c r="H50" s="4" t="str">
        <f t="shared" si="23"/>
        <v/>
      </c>
      <c r="I50" s="4" t="str">
        <f t="shared" si="24"/>
        <v/>
      </c>
      <c r="T50" t="s">
        <v>73</v>
      </c>
      <c r="U50">
        <v>9999</v>
      </c>
      <c r="V50">
        <v>335</v>
      </c>
      <c r="W50">
        <f t="shared" si="0"/>
        <v>3.3503350335033502</v>
      </c>
    </row>
    <row r="51" spans="1:23" ht="15.75" x14ac:dyDescent="0.25">
      <c r="A51" s="25">
        <f t="shared" si="27"/>
        <v>53.625</v>
      </c>
      <c r="B51" s="25">
        <f t="shared" si="27"/>
        <v>1.6500000000000001</v>
      </c>
      <c r="C51">
        <v>1.76</v>
      </c>
      <c r="D51" s="12">
        <f t="shared" si="25"/>
        <v>1.6857055696138212</v>
      </c>
      <c r="E51" s="12">
        <f t="shared" si="26"/>
        <v>50.98148767932684</v>
      </c>
      <c r="F51" s="16">
        <f t="shared" si="21"/>
        <v>52.254808112569052</v>
      </c>
      <c r="G51" s="15" t="str">
        <f t="shared" si="22"/>
        <v/>
      </c>
      <c r="H51" s="4">
        <f t="shared" si="23"/>
        <v>1.6078402496175093</v>
      </c>
      <c r="I51" s="4" t="str">
        <f t="shared" si="24"/>
        <v/>
      </c>
      <c r="T51" t="s">
        <v>74</v>
      </c>
      <c r="U51">
        <v>10000</v>
      </c>
      <c r="V51">
        <v>349</v>
      </c>
      <c r="W51">
        <f t="shared" si="0"/>
        <v>3.49</v>
      </c>
    </row>
    <row r="52" spans="1:23" ht="15.75" x14ac:dyDescent="0.25">
      <c r="A52" s="25">
        <f t="shared" si="27"/>
        <v>26.8125</v>
      </c>
      <c r="B52" s="25">
        <f t="shared" si="27"/>
        <v>0.82500000000000007</v>
      </c>
      <c r="C52">
        <v>2.4204840968193637</v>
      </c>
      <c r="D52" s="12">
        <f t="shared" si="25"/>
        <v>2.3461896664331849</v>
      </c>
      <c r="E52" s="12">
        <f t="shared" si="26"/>
        <v>31.775317621428968</v>
      </c>
      <c r="F52" s="16" t="str">
        <f t="shared" si="21"/>
        <v/>
      </c>
      <c r="G52" s="15" t="str">
        <f t="shared" si="22"/>
        <v/>
      </c>
      <c r="H52" s="4" t="str">
        <f t="shared" si="23"/>
        <v/>
      </c>
      <c r="I52" s="4" t="str">
        <f t="shared" si="24"/>
        <v/>
      </c>
      <c r="T52" t="s">
        <v>75</v>
      </c>
      <c r="U52">
        <v>10000</v>
      </c>
      <c r="V52">
        <v>347</v>
      </c>
      <c r="W52">
        <f t="shared" si="0"/>
        <v>3.47</v>
      </c>
    </row>
    <row r="53" spans="1:23" ht="15.75" x14ac:dyDescent="0.25">
      <c r="A53" s="25">
        <f t="shared" si="27"/>
        <v>13.40625</v>
      </c>
      <c r="B53" s="25">
        <f t="shared" si="27"/>
        <v>0.41250000000000003</v>
      </c>
      <c r="C53">
        <v>3.1312525010003998</v>
      </c>
      <c r="D53" s="12">
        <f t="shared" si="25"/>
        <v>3.056958070614221</v>
      </c>
      <c r="E53" s="12">
        <f t="shared" si="26"/>
        <v>11.106933767494736</v>
      </c>
      <c r="F53" s="16" t="str">
        <f t="shared" si="21"/>
        <v/>
      </c>
      <c r="G53" s="15" t="str">
        <f t="shared" si="22"/>
        <v/>
      </c>
      <c r="H53" s="4" t="str">
        <f t="shared" si="23"/>
        <v/>
      </c>
      <c r="I53" s="4" t="str">
        <f t="shared" si="24"/>
        <v/>
      </c>
      <c r="T53" t="s">
        <v>76</v>
      </c>
      <c r="U53">
        <v>9998</v>
      </c>
      <c r="V53">
        <v>335</v>
      </c>
      <c r="W53">
        <f t="shared" si="0"/>
        <v>3.3506701340268057</v>
      </c>
    </row>
    <row r="54" spans="1:23" ht="15.75" x14ac:dyDescent="0.25">
      <c r="A54" s="25">
        <f t="shared" si="27"/>
        <v>6.703125</v>
      </c>
      <c r="B54" s="25">
        <f t="shared" si="27"/>
        <v>0.20625000000000002</v>
      </c>
      <c r="C54">
        <v>3.1806361272254455</v>
      </c>
      <c r="D54" s="12">
        <f t="shared" si="25"/>
        <v>3.1063416968392668</v>
      </c>
      <c r="E54" s="12">
        <f t="shared" si="26"/>
        <v>9.6709108141467883</v>
      </c>
      <c r="F54" s="16" t="str">
        <f t="shared" si="21"/>
        <v/>
      </c>
      <c r="G54" s="15" t="str">
        <f t="shared" si="22"/>
        <v/>
      </c>
      <c r="H54" s="4" t="str">
        <f t="shared" si="23"/>
        <v/>
      </c>
      <c r="I54" s="4" t="str">
        <f t="shared" si="24"/>
        <v/>
      </c>
      <c r="T54" t="s">
        <v>77</v>
      </c>
      <c r="U54">
        <v>9999</v>
      </c>
      <c r="V54">
        <v>5</v>
      </c>
      <c r="W54">
        <f t="shared" si="0"/>
        <v>5.0005000500050002E-2</v>
      </c>
    </row>
    <row r="55" spans="1:23" ht="15.75" x14ac:dyDescent="0.25">
      <c r="A55" s="25">
        <f t="shared" si="27"/>
        <v>3.3515625</v>
      </c>
      <c r="B55" s="25">
        <f t="shared" si="27"/>
        <v>0.10312500000000001</v>
      </c>
      <c r="C55">
        <v>3.5000000000000004</v>
      </c>
      <c r="D55" s="12">
        <f t="shared" si="25"/>
        <v>3.4257055696138217</v>
      </c>
      <c r="E55" s="12">
        <f t="shared" si="26"/>
        <v>0.38415148050837367</v>
      </c>
      <c r="F55" s="16" t="str">
        <f t="shared" si="21"/>
        <v/>
      </c>
      <c r="G55" s="15" t="str">
        <f t="shared" si="22"/>
        <v/>
      </c>
      <c r="H55" s="4" t="str">
        <f t="shared" si="23"/>
        <v/>
      </c>
      <c r="I55" s="4" t="str">
        <f t="shared" si="24"/>
        <v/>
      </c>
      <c r="T55" t="s">
        <v>78</v>
      </c>
      <c r="U55">
        <v>10000</v>
      </c>
      <c r="V55">
        <v>12</v>
      </c>
      <c r="W55">
        <f t="shared" si="0"/>
        <v>0.12</v>
      </c>
    </row>
    <row r="56" spans="1:23" ht="15.75" x14ac:dyDescent="0.25">
      <c r="A56" s="25">
        <f t="shared" si="27"/>
        <v>1.67578125</v>
      </c>
      <c r="B56" s="25">
        <f t="shared" si="27"/>
        <v>5.1562500000000004E-2</v>
      </c>
      <c r="C56">
        <v>3.0303030303030303</v>
      </c>
      <c r="D56" s="12">
        <f t="shared" si="25"/>
        <v>2.9560085999168515</v>
      </c>
      <c r="E56" s="12">
        <f t="shared" si="26"/>
        <v>14.04243624333817</v>
      </c>
      <c r="F56" s="16" t="str">
        <f t="shared" si="21"/>
        <v/>
      </c>
      <c r="G56" s="15" t="str">
        <f t="shared" si="22"/>
        <v/>
      </c>
      <c r="H56" s="4" t="str">
        <f t="shared" si="23"/>
        <v/>
      </c>
      <c r="I56" s="4" t="str">
        <f t="shared" si="24"/>
        <v/>
      </c>
      <c r="T56" t="s">
        <v>79</v>
      </c>
      <c r="U56">
        <v>9999</v>
      </c>
      <c r="V56">
        <v>22</v>
      </c>
      <c r="W56">
        <f t="shared" si="0"/>
        <v>0.22002200220022</v>
      </c>
    </row>
    <row r="57" spans="1:23" ht="15.75" x14ac:dyDescent="0.25">
      <c r="A57" s="25">
        <v>0</v>
      </c>
      <c r="B57" s="25">
        <v>0</v>
      </c>
      <c r="C57">
        <v>3.4406881376275256</v>
      </c>
      <c r="D57" s="12">
        <f t="shared" si="25"/>
        <v>3.3663937072413468</v>
      </c>
      <c r="E57" s="12">
        <f t="shared" si="26"/>
        <v>2.1088769063923745</v>
      </c>
      <c r="F57" s="16" t="str">
        <f t="shared" si="21"/>
        <v/>
      </c>
      <c r="G57" s="15" t="str">
        <f t="shared" si="22"/>
        <v/>
      </c>
      <c r="H57" s="4" t="str">
        <f t="shared" si="23"/>
        <v/>
      </c>
      <c r="I57" s="4" t="str">
        <f t="shared" si="24"/>
        <v/>
      </c>
      <c r="T57" t="s">
        <v>80</v>
      </c>
      <c r="U57">
        <v>9999</v>
      </c>
      <c r="V57">
        <v>73</v>
      </c>
      <c r="W57">
        <f t="shared" si="0"/>
        <v>0.7300730073007301</v>
      </c>
    </row>
    <row r="58" spans="1:23" ht="15.75" x14ac:dyDescent="0.25">
      <c r="A58" s="25">
        <v>0</v>
      </c>
      <c r="B58" s="24">
        <v>0</v>
      </c>
      <c r="C58">
        <v>2.68</v>
      </c>
      <c r="D58" s="12">
        <f t="shared" si="25"/>
        <v>2.6057055696138214</v>
      </c>
      <c r="E58" s="12">
        <f t="shared" si="26"/>
        <v>24.228873137422831</v>
      </c>
      <c r="F58" s="16" t="str">
        <f t="shared" si="21"/>
        <v/>
      </c>
      <c r="G58" s="15" t="str">
        <f t="shared" si="22"/>
        <v/>
      </c>
      <c r="H58" s="4" t="str">
        <f t="shared" si="23"/>
        <v/>
      </c>
      <c r="I58" s="4" t="str">
        <f t="shared" si="24"/>
        <v/>
      </c>
      <c r="T58" t="s">
        <v>81</v>
      </c>
      <c r="U58">
        <v>9999</v>
      </c>
      <c r="V58">
        <v>157</v>
      </c>
      <c r="W58">
        <f t="shared" si="0"/>
        <v>1.5701570157015701</v>
      </c>
    </row>
    <row r="59" spans="1:23" ht="15.75" x14ac:dyDescent="0.25">
      <c r="B59" s="3" t="s">
        <v>6</v>
      </c>
      <c r="C59" s="3">
        <f>$B$5</f>
        <v>3.5132106475617229</v>
      </c>
      <c r="D59" s="12">
        <f t="shared" si="25"/>
        <v>3.4389162171755441</v>
      </c>
      <c r="E59" s="12">
        <f t="shared" si="26"/>
        <v>0</v>
      </c>
      <c r="F59" s="16">
        <f>SUM(F47:F58)</f>
        <v>52.254808112569052</v>
      </c>
      <c r="G59" s="15">
        <f>SUM(G47:G58)</f>
        <v>154.17962574683321</v>
      </c>
      <c r="H59" s="4">
        <f>SUM(H47:H58)</f>
        <v>1.6078402496175093</v>
      </c>
      <c r="I59" s="4">
        <f>SUM(I47:I58)</f>
        <v>4.7439884845179456</v>
      </c>
      <c r="T59" t="s">
        <v>82</v>
      </c>
      <c r="U59">
        <v>9999</v>
      </c>
      <c r="V59">
        <v>257</v>
      </c>
      <c r="W59">
        <f t="shared" si="0"/>
        <v>2.5702570257025705</v>
      </c>
    </row>
    <row r="60" spans="1:23" x14ac:dyDescent="0.2">
      <c r="T60" t="s">
        <v>83</v>
      </c>
      <c r="U60">
        <v>10000</v>
      </c>
      <c r="V60">
        <v>285</v>
      </c>
      <c r="W60">
        <f t="shared" si="0"/>
        <v>2.85</v>
      </c>
    </row>
    <row r="61" spans="1:23" x14ac:dyDescent="0.2">
      <c r="T61" t="s">
        <v>84</v>
      </c>
      <c r="U61">
        <v>10000</v>
      </c>
      <c r="V61">
        <v>328</v>
      </c>
      <c r="W61">
        <f t="shared" si="0"/>
        <v>3.2800000000000002</v>
      </c>
    </row>
    <row r="62" spans="1:23" x14ac:dyDescent="0.2">
      <c r="B62" s="3" t="s">
        <v>130</v>
      </c>
      <c r="C62" s="3"/>
      <c r="D62" s="3"/>
      <c r="E62" s="3"/>
      <c r="F62" s="3"/>
      <c r="G62" s="3"/>
      <c r="T62" t="s">
        <v>85</v>
      </c>
      <c r="U62">
        <v>9999</v>
      </c>
      <c r="V62">
        <v>317</v>
      </c>
      <c r="W62">
        <f t="shared" si="0"/>
        <v>3.1703170317031701</v>
      </c>
    </row>
    <row r="63" spans="1:23" ht="15.75" x14ac:dyDescent="0.25">
      <c r="B63" s="3"/>
      <c r="C63" s="3"/>
      <c r="D63" s="3"/>
      <c r="E63" s="3"/>
      <c r="F63" s="38" t="s">
        <v>121</v>
      </c>
      <c r="G63" s="38"/>
      <c r="H63" s="39" t="s">
        <v>23</v>
      </c>
      <c r="I63" s="39"/>
      <c r="T63" t="s">
        <v>86</v>
      </c>
      <c r="U63">
        <v>9999</v>
      </c>
      <c r="V63">
        <v>339</v>
      </c>
      <c r="W63">
        <f t="shared" si="0"/>
        <v>3.3903390339033903</v>
      </c>
    </row>
    <row r="64" spans="1:23" ht="15.75" x14ac:dyDescent="0.25">
      <c r="A64" s="7" t="s">
        <v>115</v>
      </c>
      <c r="B64" s="8" t="s">
        <v>21</v>
      </c>
      <c r="C64" s="9" t="s">
        <v>1</v>
      </c>
      <c r="D64" s="9" t="s">
        <v>2</v>
      </c>
      <c r="E64" s="9" t="s">
        <v>3</v>
      </c>
      <c r="F64" s="21" t="s">
        <v>4</v>
      </c>
      <c r="G64" s="22" t="s">
        <v>5</v>
      </c>
      <c r="H64" s="20" t="s">
        <v>4</v>
      </c>
      <c r="I64" s="20" t="s">
        <v>5</v>
      </c>
      <c r="T64" t="s">
        <v>87</v>
      </c>
      <c r="U64">
        <v>9999</v>
      </c>
      <c r="V64">
        <v>378</v>
      </c>
      <c r="W64">
        <f t="shared" si="0"/>
        <v>3.7803780378037803</v>
      </c>
    </row>
    <row r="65" spans="1:23" ht="15.75" x14ac:dyDescent="0.25">
      <c r="A65" s="25">
        <f>A11*0.5</f>
        <v>650</v>
      </c>
      <c r="B65" s="24">
        <f>B119*0.5</f>
        <v>40</v>
      </c>
      <c r="C65">
        <v>6.9999999999999993E-2</v>
      </c>
      <c r="D65" s="12">
        <f>C65-$B$4</f>
        <v>-4.2944303861787159E-3</v>
      </c>
      <c r="E65" s="12">
        <f>(($D$23-D65)/$D$23)*100</f>
        <v>100.12487743565053</v>
      </c>
      <c r="F65" s="4" t="str">
        <f t="shared" ref="F65:F76" si="28">IF(AND(E65&gt;50,E66&lt;50),(((50-E66)/(E65-E66))*(A65-A66)+A66),"")</f>
        <v/>
      </c>
      <c r="G65" s="23" t="str">
        <f t="shared" ref="G65:G76" si="29">IF(AND(E65&gt;90,E66&lt;90),(((90-E66)/(E65-E66))*(A65-A66)+A66),"")</f>
        <v/>
      </c>
      <c r="H65" s="4" t="str">
        <f t="shared" ref="H65:H76" si="30">IF(AND(E65&gt;50,E66&lt;50),(((50-E66)/(E65-E66))*(B65-B66)+B66),"")</f>
        <v/>
      </c>
      <c r="I65" s="4" t="str">
        <f t="shared" ref="I65:I76" si="31">IF(AND(E65&gt;90,E66&lt;90),(((90-E66)/(E65-E66))*(B65-B66)+B66),"")</f>
        <v/>
      </c>
      <c r="T65" t="s">
        <v>88</v>
      </c>
      <c r="U65">
        <v>9999</v>
      </c>
      <c r="V65">
        <v>300</v>
      </c>
      <c r="W65">
        <f t="shared" si="0"/>
        <v>3.0003000300030003</v>
      </c>
    </row>
    <row r="66" spans="1:23" ht="15.75" x14ac:dyDescent="0.25">
      <c r="A66" s="25">
        <f>A65/2</f>
        <v>325</v>
      </c>
      <c r="B66" s="25">
        <f>B65/2</f>
        <v>20</v>
      </c>
      <c r="C66">
        <v>0.16001600160016002</v>
      </c>
      <c r="D66" s="12">
        <f t="shared" ref="D66:D77" si="32">C66-$B$4</f>
        <v>8.5721571213981315E-2</v>
      </c>
      <c r="E66" s="12">
        <f t="shared" ref="E66:E77" si="33">(($D$23-D66)/$D$23)*100</f>
        <v>97.507308529767371</v>
      </c>
      <c r="F66" s="4" t="str">
        <f t="shared" si="28"/>
        <v/>
      </c>
      <c r="G66" s="23" t="str">
        <f t="shared" si="29"/>
        <v/>
      </c>
      <c r="H66" s="4" t="str">
        <f t="shared" si="30"/>
        <v/>
      </c>
      <c r="I66" s="4" t="str">
        <f t="shared" si="31"/>
        <v/>
      </c>
      <c r="T66" t="s">
        <v>89</v>
      </c>
      <c r="U66">
        <v>10000</v>
      </c>
      <c r="V66">
        <v>6</v>
      </c>
      <c r="W66">
        <f t="shared" si="0"/>
        <v>0.06</v>
      </c>
    </row>
    <row r="67" spans="1:23" ht="15.75" x14ac:dyDescent="0.25">
      <c r="A67" s="25">
        <f t="shared" ref="A67:B74" si="34">A66/2</f>
        <v>162.5</v>
      </c>
      <c r="B67" s="25">
        <f t="shared" si="34"/>
        <v>10</v>
      </c>
      <c r="C67">
        <v>0.22999999999999998</v>
      </c>
      <c r="D67" s="12">
        <f t="shared" si="32"/>
        <v>0.15570556961382126</v>
      </c>
      <c r="E67" s="12">
        <f t="shared" si="33"/>
        <v>95.472248819667215</v>
      </c>
      <c r="F67" s="4" t="str">
        <f t="shared" si="28"/>
        <v/>
      </c>
      <c r="G67" s="23">
        <f t="shared" si="29"/>
        <v>134.1849690121698</v>
      </c>
      <c r="H67" s="4" t="str">
        <f t="shared" si="30"/>
        <v/>
      </c>
      <c r="I67" s="4">
        <f t="shared" si="31"/>
        <v>8.2575365545950632</v>
      </c>
      <c r="T67" t="s">
        <v>90</v>
      </c>
      <c r="U67">
        <v>9999</v>
      </c>
      <c r="V67">
        <v>7</v>
      </c>
      <c r="W67">
        <f t="shared" si="0"/>
        <v>7.0007000700070002E-2</v>
      </c>
    </row>
    <row r="68" spans="1:23" ht="15.75" x14ac:dyDescent="0.25">
      <c r="A68" s="25">
        <f t="shared" si="34"/>
        <v>81.25</v>
      </c>
      <c r="B68" s="25">
        <f t="shared" si="34"/>
        <v>5</v>
      </c>
      <c r="C68">
        <v>0.77</v>
      </c>
      <c r="D68" s="12">
        <f t="shared" si="32"/>
        <v>0.69570556961382135</v>
      </c>
      <c r="E68" s="12">
        <f t="shared" si="33"/>
        <v>79.769627240723551</v>
      </c>
      <c r="F68" s="4">
        <f t="shared" si="28"/>
        <v>45.708930565144712</v>
      </c>
      <c r="G68" s="23" t="str">
        <f t="shared" si="29"/>
        <v/>
      </c>
      <c r="H68" s="4">
        <f t="shared" si="30"/>
        <v>2.8128572655473669</v>
      </c>
      <c r="I68" s="4" t="str">
        <f t="shared" si="31"/>
        <v/>
      </c>
      <c r="T68" t="s">
        <v>91</v>
      </c>
      <c r="U68">
        <v>10000</v>
      </c>
      <c r="V68">
        <v>17</v>
      </c>
      <c r="W68">
        <f t="shared" si="0"/>
        <v>0.16999999999999998</v>
      </c>
    </row>
    <row r="69" spans="1:23" ht="15.75" x14ac:dyDescent="0.25">
      <c r="A69" s="25">
        <f t="shared" si="34"/>
        <v>40.625</v>
      </c>
      <c r="B69" s="25">
        <f t="shared" si="34"/>
        <v>2.5</v>
      </c>
      <c r="C69">
        <v>1.94019401940194</v>
      </c>
      <c r="D69" s="12">
        <f t="shared" si="32"/>
        <v>1.8658995890157613</v>
      </c>
      <c r="E69" s="12">
        <f t="shared" si="33"/>
        <v>45.741638609961107</v>
      </c>
      <c r="F69" s="4" t="str">
        <f t="shared" si="28"/>
        <v/>
      </c>
      <c r="G69" s="23" t="str">
        <f t="shared" si="29"/>
        <v/>
      </c>
      <c r="H69" s="4" t="str">
        <f t="shared" si="30"/>
        <v/>
      </c>
      <c r="I69" s="4" t="str">
        <f t="shared" si="31"/>
        <v/>
      </c>
      <c r="T69" t="s">
        <v>92</v>
      </c>
      <c r="U69">
        <v>9997</v>
      </c>
      <c r="V69">
        <v>47</v>
      </c>
      <c r="W69">
        <f t="shared" si="0"/>
        <v>0.47014104231269382</v>
      </c>
    </row>
    <row r="70" spans="1:23" ht="15.75" x14ac:dyDescent="0.25">
      <c r="A70" s="25">
        <f t="shared" si="34"/>
        <v>20.3125</v>
      </c>
      <c r="B70" s="25">
        <f t="shared" si="34"/>
        <v>1.25</v>
      </c>
      <c r="C70">
        <v>2.8208462538761627</v>
      </c>
      <c r="D70" s="12">
        <f t="shared" si="32"/>
        <v>2.7465518234899839</v>
      </c>
      <c r="E70" s="12">
        <f t="shared" si="33"/>
        <v>20.133214942183557</v>
      </c>
      <c r="F70" s="4" t="str">
        <f t="shared" si="28"/>
        <v/>
      </c>
      <c r="G70" s="23" t="str">
        <f t="shared" si="29"/>
        <v/>
      </c>
      <c r="H70" s="4" t="str">
        <f t="shared" si="30"/>
        <v/>
      </c>
      <c r="I70" s="4" t="str">
        <f t="shared" si="31"/>
        <v/>
      </c>
      <c r="T70" t="s">
        <v>93</v>
      </c>
      <c r="U70">
        <v>10000</v>
      </c>
      <c r="V70">
        <v>149</v>
      </c>
      <c r="W70">
        <f t="shared" si="0"/>
        <v>1.49</v>
      </c>
    </row>
    <row r="71" spans="1:23" ht="15.75" x14ac:dyDescent="0.25">
      <c r="A71" s="25">
        <f t="shared" si="34"/>
        <v>10.15625</v>
      </c>
      <c r="B71" s="25">
        <f t="shared" si="34"/>
        <v>0.625</v>
      </c>
      <c r="C71">
        <v>3.62</v>
      </c>
      <c r="D71" s="12">
        <f t="shared" si="32"/>
        <v>3.5457055696138213</v>
      </c>
      <c r="E71" s="12">
        <f t="shared" si="33"/>
        <v>-3.1053199814790964</v>
      </c>
      <c r="F71" s="4" t="str">
        <f t="shared" si="28"/>
        <v/>
      </c>
      <c r="G71" s="23" t="str">
        <f t="shared" si="29"/>
        <v/>
      </c>
      <c r="H71" s="4" t="str">
        <f t="shared" si="30"/>
        <v/>
      </c>
      <c r="I71" s="4" t="str">
        <f t="shared" si="31"/>
        <v/>
      </c>
      <c r="T71" t="s">
        <v>94</v>
      </c>
      <c r="U71">
        <v>10000</v>
      </c>
      <c r="V71">
        <v>193</v>
      </c>
      <c r="W71">
        <f t="shared" ref="W71:W89" si="35">(V71/U71)*100</f>
        <v>1.9300000000000002</v>
      </c>
    </row>
    <row r="72" spans="1:23" ht="15.75" x14ac:dyDescent="0.25">
      <c r="A72" s="25">
        <f t="shared" si="34"/>
        <v>5.078125</v>
      </c>
      <c r="B72" s="25">
        <f t="shared" si="34"/>
        <v>0.3125</v>
      </c>
      <c r="C72">
        <v>3.4206841368273655</v>
      </c>
      <c r="D72" s="12">
        <f t="shared" si="32"/>
        <v>3.3463897064411867</v>
      </c>
      <c r="E72" s="12">
        <f t="shared" si="33"/>
        <v>2.6905718223734851</v>
      </c>
      <c r="F72" s="4" t="str">
        <f t="shared" si="28"/>
        <v/>
      </c>
      <c r="G72" s="23" t="str">
        <f t="shared" si="29"/>
        <v/>
      </c>
      <c r="H72" s="4" t="str">
        <f t="shared" si="30"/>
        <v/>
      </c>
      <c r="I72" s="4" t="str">
        <f t="shared" si="31"/>
        <v/>
      </c>
      <c r="T72" t="s">
        <v>95</v>
      </c>
      <c r="U72">
        <v>10000</v>
      </c>
      <c r="V72">
        <v>296</v>
      </c>
      <c r="W72">
        <f t="shared" si="35"/>
        <v>2.96</v>
      </c>
    </row>
    <row r="73" spans="1:23" ht="15.75" x14ac:dyDescent="0.25">
      <c r="A73" s="25">
        <f t="shared" si="34"/>
        <v>2.5390625</v>
      </c>
      <c r="B73" s="25">
        <f t="shared" si="34"/>
        <v>0.15625</v>
      </c>
      <c r="C73">
        <v>3.3503350335033502</v>
      </c>
      <c r="D73" s="12">
        <f t="shared" si="32"/>
        <v>3.2760406031171714</v>
      </c>
      <c r="E73" s="12">
        <f t="shared" si="33"/>
        <v>4.7362483925864858</v>
      </c>
      <c r="F73" s="4" t="str">
        <f t="shared" si="28"/>
        <v/>
      </c>
      <c r="G73" s="23" t="str">
        <f t="shared" si="29"/>
        <v/>
      </c>
      <c r="H73" s="4" t="str">
        <f t="shared" si="30"/>
        <v/>
      </c>
      <c r="I73" s="4" t="str">
        <f t="shared" si="31"/>
        <v/>
      </c>
      <c r="T73" t="s">
        <v>96</v>
      </c>
      <c r="U73">
        <v>10000</v>
      </c>
      <c r="V73">
        <v>325</v>
      </c>
      <c r="W73">
        <f t="shared" si="35"/>
        <v>3.25</v>
      </c>
    </row>
    <row r="74" spans="1:23" ht="15.75" x14ac:dyDescent="0.25">
      <c r="A74" s="25">
        <f t="shared" si="34"/>
        <v>1.26953125</v>
      </c>
      <c r="B74" s="25">
        <f t="shared" si="34"/>
        <v>7.8125E-2</v>
      </c>
      <c r="C74">
        <v>3.49</v>
      </c>
      <c r="D74" s="12">
        <f t="shared" si="32"/>
        <v>3.4157055696138214</v>
      </c>
      <c r="E74" s="12">
        <f t="shared" si="33"/>
        <v>0.67494076900733702</v>
      </c>
      <c r="F74" s="4" t="str">
        <f t="shared" si="28"/>
        <v/>
      </c>
      <c r="G74" s="23" t="str">
        <f t="shared" si="29"/>
        <v/>
      </c>
      <c r="H74" s="4" t="str">
        <f t="shared" si="30"/>
        <v/>
      </c>
      <c r="I74" s="4" t="str">
        <f t="shared" si="31"/>
        <v/>
      </c>
      <c r="T74" t="s">
        <v>97</v>
      </c>
      <c r="U74">
        <v>9999</v>
      </c>
      <c r="V74">
        <v>319</v>
      </c>
      <c r="W74">
        <f t="shared" si="35"/>
        <v>3.1903190319031904</v>
      </c>
    </row>
    <row r="75" spans="1:23" ht="15.75" x14ac:dyDescent="0.25">
      <c r="A75" s="25">
        <v>0</v>
      </c>
      <c r="B75" s="25">
        <v>0</v>
      </c>
      <c r="C75">
        <v>3.47</v>
      </c>
      <c r="D75" s="12">
        <f t="shared" si="32"/>
        <v>3.3957055696138214</v>
      </c>
      <c r="E75" s="12">
        <f t="shared" si="33"/>
        <v>1.2565193460052508</v>
      </c>
      <c r="F75" s="4" t="str">
        <f t="shared" si="28"/>
        <v/>
      </c>
      <c r="G75" s="23" t="str">
        <f t="shared" si="29"/>
        <v/>
      </c>
      <c r="H75" s="4" t="str">
        <f t="shared" si="30"/>
        <v/>
      </c>
      <c r="I75" s="4" t="str">
        <f t="shared" si="31"/>
        <v/>
      </c>
      <c r="T75" t="s">
        <v>98</v>
      </c>
      <c r="U75">
        <v>10000</v>
      </c>
      <c r="V75">
        <v>306</v>
      </c>
      <c r="W75">
        <f t="shared" si="35"/>
        <v>3.06</v>
      </c>
    </row>
    <row r="76" spans="1:23" ht="15.75" x14ac:dyDescent="0.25">
      <c r="A76" s="25">
        <v>0</v>
      </c>
      <c r="B76" s="24">
        <v>0</v>
      </c>
      <c r="C76">
        <v>3.3506701340268057</v>
      </c>
      <c r="D76" s="12">
        <f t="shared" si="32"/>
        <v>3.2763757036406269</v>
      </c>
      <c r="E76" s="12">
        <f t="shared" si="33"/>
        <v>4.7265040283073603</v>
      </c>
      <c r="F76" s="4" t="str">
        <f t="shared" si="28"/>
        <v/>
      </c>
      <c r="G76" s="23" t="str">
        <f t="shared" si="29"/>
        <v/>
      </c>
      <c r="H76" s="4" t="str">
        <f t="shared" si="30"/>
        <v/>
      </c>
      <c r="I76" s="4" t="str">
        <f t="shared" si="31"/>
        <v/>
      </c>
      <c r="T76" t="s">
        <v>99</v>
      </c>
      <c r="U76">
        <v>10000</v>
      </c>
      <c r="V76">
        <v>362</v>
      </c>
      <c r="W76">
        <f t="shared" si="35"/>
        <v>3.62</v>
      </c>
    </row>
    <row r="77" spans="1:23" ht="15.75" x14ac:dyDescent="0.25">
      <c r="B77" s="3" t="s">
        <v>6</v>
      </c>
      <c r="C77" s="3">
        <f>$B$5</f>
        <v>3.5132106475617229</v>
      </c>
      <c r="D77" s="12">
        <f t="shared" si="32"/>
        <v>3.4389162171755441</v>
      </c>
      <c r="E77" s="12">
        <f t="shared" si="33"/>
        <v>0</v>
      </c>
      <c r="F77" s="4">
        <f>SUM(F65:F76)</f>
        <v>45.708930565144712</v>
      </c>
      <c r="G77" s="23">
        <f>SUM(G65:G76)</f>
        <v>134.1849690121698</v>
      </c>
      <c r="H77" s="4">
        <f>SUM(H65:H76)</f>
        <v>2.8128572655473669</v>
      </c>
      <c r="I77" s="4">
        <f>SUM(I65:I76)</f>
        <v>8.2575365545950632</v>
      </c>
      <c r="T77" t="s">
        <v>100</v>
      </c>
      <c r="U77">
        <v>9999</v>
      </c>
      <c r="V77">
        <v>282</v>
      </c>
      <c r="W77">
        <f t="shared" si="35"/>
        <v>2.8202820282028203</v>
      </c>
    </row>
    <row r="78" spans="1:23" x14ac:dyDescent="0.2">
      <c r="T78" t="s">
        <v>101</v>
      </c>
      <c r="U78">
        <v>9999</v>
      </c>
      <c r="V78">
        <v>7</v>
      </c>
      <c r="W78">
        <f t="shared" si="35"/>
        <v>7.0007000700070002E-2</v>
      </c>
    </row>
    <row r="79" spans="1:23" x14ac:dyDescent="0.2">
      <c r="T79" t="s">
        <v>102</v>
      </c>
      <c r="U79">
        <v>10000</v>
      </c>
      <c r="V79">
        <v>8</v>
      </c>
      <c r="W79">
        <f t="shared" si="35"/>
        <v>0.08</v>
      </c>
    </row>
    <row r="80" spans="1:23" x14ac:dyDescent="0.2">
      <c r="B80" s="3" t="s">
        <v>133</v>
      </c>
      <c r="C80" s="3"/>
      <c r="D80" s="3"/>
      <c r="E80" s="3"/>
      <c r="F80" s="3"/>
      <c r="G80" s="3"/>
      <c r="T80" t="s">
        <v>103</v>
      </c>
      <c r="U80">
        <v>9999</v>
      </c>
      <c r="V80">
        <v>11</v>
      </c>
      <c r="W80">
        <f t="shared" si="35"/>
        <v>0.11001100110011</v>
      </c>
    </row>
    <row r="81" spans="1:23" ht="15.75" x14ac:dyDescent="0.25">
      <c r="B81" s="3"/>
      <c r="C81" s="3"/>
      <c r="D81" s="3"/>
      <c r="E81" s="3"/>
      <c r="F81" s="38" t="s">
        <v>121</v>
      </c>
      <c r="G81" s="38"/>
      <c r="H81" s="39" t="s">
        <v>23</v>
      </c>
      <c r="I81" s="39"/>
      <c r="T81" t="s">
        <v>104</v>
      </c>
      <c r="U81">
        <v>10000</v>
      </c>
      <c r="V81">
        <v>21</v>
      </c>
      <c r="W81">
        <f t="shared" si="35"/>
        <v>0.21</v>
      </c>
    </row>
    <row r="82" spans="1:23" ht="15.75" x14ac:dyDescent="0.25">
      <c r="A82" s="7" t="s">
        <v>115</v>
      </c>
      <c r="B82" s="8" t="s">
        <v>21</v>
      </c>
      <c r="C82" s="9" t="s">
        <v>1</v>
      </c>
      <c r="D82" s="9" t="s">
        <v>2</v>
      </c>
      <c r="E82" s="9" t="s">
        <v>3</v>
      </c>
      <c r="F82" s="21" t="s">
        <v>4</v>
      </c>
      <c r="G82" s="22" t="s">
        <v>5</v>
      </c>
      <c r="H82" s="20" t="s">
        <v>4</v>
      </c>
      <c r="I82" s="20" t="s">
        <v>5</v>
      </c>
      <c r="T82" t="s">
        <v>105</v>
      </c>
      <c r="U82">
        <v>9999</v>
      </c>
      <c r="V82">
        <v>92</v>
      </c>
      <c r="W82">
        <f t="shared" si="35"/>
        <v>0.92009200920092005</v>
      </c>
    </row>
    <row r="83" spans="1:23" ht="15.75" x14ac:dyDescent="0.25">
      <c r="A83" s="25">
        <f>A11*0.33</f>
        <v>429</v>
      </c>
      <c r="B83" s="24">
        <f>B119*0.66</f>
        <v>52.800000000000004</v>
      </c>
      <c r="C83">
        <v>5.0005000500050002E-2</v>
      </c>
      <c r="D83" s="12">
        <f>C83-$B$4</f>
        <v>-2.4289429886128706E-2</v>
      </c>
      <c r="E83" s="12">
        <f>(($D$23-D83)/$D$23)*100</f>
        <v>100.70631060346327</v>
      </c>
      <c r="F83" s="4" t="str">
        <f t="shared" ref="F83:F94" si="36">IF(AND(E83&gt;50,E84&lt;50),(((50-E84)/(E83-E84))*(A83-A84)+A84),"")</f>
        <v/>
      </c>
      <c r="G83" s="23" t="str">
        <f t="shared" ref="G83:G94" si="37">IF(AND(E83&gt;90,E84&lt;90),(((90-E84)/(E83-E84))*(A83-A84)+A84),"")</f>
        <v/>
      </c>
      <c r="H83" s="4" t="str">
        <f t="shared" ref="H83:H94" si="38">IF(AND(E83&gt;50,E84&lt;50),(((50-E84)/(E83-E84))*(B83-B84)+B84),"")</f>
        <v/>
      </c>
      <c r="I83" s="4" t="str">
        <f t="shared" ref="I83:I94" si="39">IF(AND(E83&gt;90,E84&lt;90),(((90-E84)/(E83-E84))*(B83-B84)+B84),"")</f>
        <v/>
      </c>
      <c r="T83" t="s">
        <v>106</v>
      </c>
      <c r="U83">
        <v>9998</v>
      </c>
      <c r="V83">
        <v>195</v>
      </c>
      <c r="W83">
        <f t="shared" si="35"/>
        <v>1.9503900780156032</v>
      </c>
    </row>
    <row r="84" spans="1:23" ht="15.75" x14ac:dyDescent="0.25">
      <c r="A84" s="25">
        <f>A83/2</f>
        <v>214.5</v>
      </c>
      <c r="B84" s="25">
        <f>B83/2</f>
        <v>26.400000000000002</v>
      </c>
      <c r="C84">
        <v>0.12</v>
      </c>
      <c r="D84" s="12">
        <f t="shared" ref="D84:D95" si="40">C84-$B$4</f>
        <v>4.5705569613821287E-2</v>
      </c>
      <c r="E84" s="12">
        <f t="shared" ref="E84:E95" si="41">(($D$23-D84)/$D$23)*100</f>
        <v>98.670930993155736</v>
      </c>
      <c r="F84" s="4" t="str">
        <f t="shared" si="36"/>
        <v/>
      </c>
      <c r="G84" s="23" t="str">
        <f t="shared" si="37"/>
        <v/>
      </c>
      <c r="H84" s="4" t="str">
        <f t="shared" si="38"/>
        <v/>
      </c>
      <c r="I84" s="4" t="str">
        <f t="shared" si="39"/>
        <v/>
      </c>
      <c r="L84" t="s">
        <v>113</v>
      </c>
      <c r="T84" t="s">
        <v>107</v>
      </c>
      <c r="U84">
        <v>9999</v>
      </c>
      <c r="V84">
        <v>263</v>
      </c>
      <c r="W84">
        <f t="shared" si="35"/>
        <v>2.6302630263026301</v>
      </c>
    </row>
    <row r="85" spans="1:23" ht="15.75" x14ac:dyDescent="0.25">
      <c r="A85" s="25">
        <f t="shared" ref="A85:B92" si="42">A84/2</f>
        <v>107.25</v>
      </c>
      <c r="B85" s="25">
        <f t="shared" si="42"/>
        <v>13.200000000000001</v>
      </c>
      <c r="C85">
        <v>0.22002200220022</v>
      </c>
      <c r="D85" s="12">
        <f t="shared" si="40"/>
        <v>0.14572757181404128</v>
      </c>
      <c r="E85" s="12">
        <f t="shared" si="41"/>
        <v>95.762398307751425</v>
      </c>
      <c r="F85" s="4" t="str">
        <f t="shared" si="36"/>
        <v/>
      </c>
      <c r="G85" s="23">
        <f t="shared" si="37"/>
        <v>86.415716624787706</v>
      </c>
      <c r="H85" s="4" t="str">
        <f t="shared" si="38"/>
        <v/>
      </c>
      <c r="I85" s="4">
        <f t="shared" si="39"/>
        <v>10.63578050766618</v>
      </c>
      <c r="T85" t="s">
        <v>108</v>
      </c>
      <c r="U85">
        <v>9999</v>
      </c>
      <c r="V85">
        <v>290</v>
      </c>
      <c r="W85">
        <f t="shared" si="35"/>
        <v>2.9002900290029001</v>
      </c>
    </row>
    <row r="86" spans="1:23" ht="15.75" x14ac:dyDescent="0.25">
      <c r="A86" s="25">
        <f t="shared" si="42"/>
        <v>53.625</v>
      </c>
      <c r="B86" s="25">
        <f t="shared" si="42"/>
        <v>6.6000000000000005</v>
      </c>
      <c r="C86">
        <v>0.7300730073007301</v>
      </c>
      <c r="D86" s="12">
        <f t="shared" si="40"/>
        <v>0.65577857691455144</v>
      </c>
      <c r="E86" s="12">
        <f t="shared" si="41"/>
        <v>80.93066142061592</v>
      </c>
      <c r="F86" s="4" t="str">
        <f t="shared" si="36"/>
        <v/>
      </c>
      <c r="G86" s="23" t="str">
        <f t="shared" si="37"/>
        <v/>
      </c>
      <c r="H86" s="4" t="str">
        <f t="shared" si="38"/>
        <v/>
      </c>
      <c r="I86" s="4" t="str">
        <f t="shared" si="39"/>
        <v/>
      </c>
      <c r="T86" t="s">
        <v>109</v>
      </c>
      <c r="U86">
        <v>9999</v>
      </c>
      <c r="V86">
        <v>348</v>
      </c>
      <c r="W86">
        <f t="shared" si="35"/>
        <v>3.4803480348034799</v>
      </c>
    </row>
    <row r="87" spans="1:23" ht="15.75" x14ac:dyDescent="0.25">
      <c r="A87" s="25">
        <f t="shared" si="42"/>
        <v>26.8125</v>
      </c>
      <c r="B87" s="25">
        <f t="shared" si="42"/>
        <v>3.3000000000000003</v>
      </c>
      <c r="C87">
        <v>1.5701570157015701</v>
      </c>
      <c r="D87" s="12">
        <f t="shared" si="40"/>
        <v>1.4958625853153913</v>
      </c>
      <c r="E87" s="12">
        <f t="shared" si="41"/>
        <v>56.501918312392753</v>
      </c>
      <c r="F87" s="4">
        <f t="shared" si="36"/>
        <v>23.815222273878032</v>
      </c>
      <c r="G87" s="23" t="str">
        <f t="shared" si="37"/>
        <v/>
      </c>
      <c r="H87" s="4">
        <f t="shared" si="38"/>
        <v>2.9311042798619118</v>
      </c>
      <c r="I87" s="4" t="str">
        <f t="shared" si="39"/>
        <v/>
      </c>
      <c r="T87" t="s">
        <v>111</v>
      </c>
      <c r="U87">
        <v>9999</v>
      </c>
      <c r="V87">
        <v>327</v>
      </c>
      <c r="W87">
        <f t="shared" si="35"/>
        <v>3.2703270327032707</v>
      </c>
    </row>
    <row r="88" spans="1:23" ht="15.75" x14ac:dyDescent="0.25">
      <c r="A88" s="25">
        <f t="shared" si="42"/>
        <v>13.40625</v>
      </c>
      <c r="B88" s="25">
        <f t="shared" si="42"/>
        <v>1.6500000000000001</v>
      </c>
      <c r="C88">
        <v>2.5702570257025705</v>
      </c>
      <c r="D88" s="12">
        <f t="shared" si="40"/>
        <v>2.4959625953163918</v>
      </c>
      <c r="E88" s="12">
        <f t="shared" si="41"/>
        <v>27.420081278793713</v>
      </c>
      <c r="F88" s="4" t="str">
        <f t="shared" si="36"/>
        <v/>
      </c>
      <c r="G88" s="23" t="str">
        <f t="shared" si="37"/>
        <v/>
      </c>
      <c r="H88" s="4" t="str">
        <f t="shared" si="38"/>
        <v/>
      </c>
      <c r="I88" s="4" t="str">
        <f t="shared" si="39"/>
        <v/>
      </c>
      <c r="T88" t="s">
        <v>110</v>
      </c>
      <c r="U88">
        <v>10000</v>
      </c>
      <c r="V88">
        <v>342</v>
      </c>
      <c r="W88">
        <f t="shared" si="35"/>
        <v>3.42</v>
      </c>
    </row>
    <row r="89" spans="1:23" ht="15.75" x14ac:dyDescent="0.25">
      <c r="A89" s="25">
        <f t="shared" si="42"/>
        <v>6.703125</v>
      </c>
      <c r="B89" s="25">
        <f t="shared" si="42"/>
        <v>0.82500000000000007</v>
      </c>
      <c r="C89">
        <v>2.85</v>
      </c>
      <c r="D89" s="12">
        <f t="shared" si="40"/>
        <v>2.7757055696138213</v>
      </c>
      <c r="E89" s="12">
        <f t="shared" si="41"/>
        <v>19.285455232940567</v>
      </c>
      <c r="F89" s="4" t="str">
        <f t="shared" si="36"/>
        <v/>
      </c>
      <c r="G89" s="23" t="str">
        <f t="shared" si="37"/>
        <v/>
      </c>
      <c r="H89" s="4" t="str">
        <f t="shared" si="38"/>
        <v/>
      </c>
      <c r="I89" s="4" t="str">
        <f t="shared" si="39"/>
        <v/>
      </c>
      <c r="T89" t="s">
        <v>112</v>
      </c>
      <c r="U89">
        <v>10000</v>
      </c>
      <c r="V89">
        <v>321</v>
      </c>
      <c r="W89">
        <f t="shared" si="35"/>
        <v>3.2099999999999995</v>
      </c>
    </row>
    <row r="90" spans="1:23" ht="15.75" x14ac:dyDescent="0.25">
      <c r="A90" s="25">
        <f t="shared" si="42"/>
        <v>3.3515625</v>
      </c>
      <c r="B90" s="25">
        <f t="shared" si="42"/>
        <v>0.41250000000000003</v>
      </c>
      <c r="C90">
        <v>3.2800000000000002</v>
      </c>
      <c r="D90" s="12">
        <f t="shared" si="40"/>
        <v>3.2057055696138215</v>
      </c>
      <c r="E90" s="12">
        <f t="shared" si="41"/>
        <v>6.7815158274854266</v>
      </c>
      <c r="F90" s="4" t="str">
        <f t="shared" si="36"/>
        <v/>
      </c>
      <c r="G90" s="23" t="str">
        <f t="shared" si="37"/>
        <v/>
      </c>
      <c r="H90" s="4" t="str">
        <f t="shared" si="38"/>
        <v/>
      </c>
      <c r="I90" s="4" t="str">
        <f t="shared" si="39"/>
        <v/>
      </c>
    </row>
    <row r="91" spans="1:23" ht="15.75" x14ac:dyDescent="0.25">
      <c r="A91" s="25">
        <f t="shared" si="42"/>
        <v>1.67578125</v>
      </c>
      <c r="B91" s="25">
        <f t="shared" si="42"/>
        <v>0.20625000000000002</v>
      </c>
      <c r="C91">
        <v>3.1703170317031701</v>
      </c>
      <c r="D91" s="12">
        <f t="shared" si="40"/>
        <v>3.0960226013169914</v>
      </c>
      <c r="E91" s="12">
        <f t="shared" si="41"/>
        <v>9.9709790586343097</v>
      </c>
      <c r="F91" s="4" t="str">
        <f t="shared" si="36"/>
        <v/>
      </c>
      <c r="G91" s="23" t="str">
        <f t="shared" si="37"/>
        <v/>
      </c>
      <c r="H91" s="4" t="str">
        <f t="shared" si="38"/>
        <v/>
      </c>
      <c r="I91" s="4" t="str">
        <f t="shared" si="39"/>
        <v/>
      </c>
    </row>
    <row r="92" spans="1:23" ht="15.75" x14ac:dyDescent="0.25">
      <c r="A92" s="25">
        <f t="shared" si="42"/>
        <v>0.837890625</v>
      </c>
      <c r="B92" s="25">
        <f t="shared" si="42"/>
        <v>0.10312500000000001</v>
      </c>
      <c r="C92">
        <v>3.3903390339033903</v>
      </c>
      <c r="D92" s="12">
        <f t="shared" si="40"/>
        <v>3.3160446035172115</v>
      </c>
      <c r="E92" s="12">
        <f t="shared" si="41"/>
        <v>3.5729749112425204</v>
      </c>
      <c r="F92" s="4" t="str">
        <f t="shared" si="36"/>
        <v/>
      </c>
      <c r="G92" s="23" t="str">
        <f t="shared" si="37"/>
        <v/>
      </c>
      <c r="H92" s="4" t="str">
        <f t="shared" si="38"/>
        <v/>
      </c>
      <c r="I92" s="4" t="str">
        <f t="shared" si="39"/>
        <v/>
      </c>
    </row>
    <row r="93" spans="1:23" ht="15.75" x14ac:dyDescent="0.25">
      <c r="A93" s="25">
        <v>0</v>
      </c>
      <c r="B93" s="25">
        <v>0</v>
      </c>
      <c r="C93">
        <v>3.7803780378037803</v>
      </c>
      <c r="D93" s="12">
        <f t="shared" si="40"/>
        <v>3.7060836074176016</v>
      </c>
      <c r="E93" s="12">
        <f t="shared" si="41"/>
        <v>-7.7689415318610999</v>
      </c>
      <c r="F93" s="4" t="str">
        <f t="shared" si="36"/>
        <v/>
      </c>
      <c r="G93" s="23" t="str">
        <f t="shared" si="37"/>
        <v/>
      </c>
      <c r="H93" s="4" t="str">
        <f t="shared" si="38"/>
        <v/>
      </c>
      <c r="I93" s="4" t="str">
        <f t="shared" si="39"/>
        <v/>
      </c>
    </row>
    <row r="94" spans="1:23" ht="15.75" x14ac:dyDescent="0.25">
      <c r="A94" s="25">
        <v>0</v>
      </c>
      <c r="B94" s="24">
        <v>0</v>
      </c>
      <c r="C94">
        <v>3.0003000300030003</v>
      </c>
      <c r="D94" s="12">
        <f t="shared" si="40"/>
        <v>2.9260055996168215</v>
      </c>
      <c r="E94" s="12">
        <f t="shared" si="41"/>
        <v>14.914891354346141</v>
      </c>
      <c r="F94" s="4" t="str">
        <f t="shared" si="36"/>
        <v/>
      </c>
      <c r="G94" s="23" t="str">
        <f t="shared" si="37"/>
        <v/>
      </c>
      <c r="H94" s="4" t="str">
        <f t="shared" si="38"/>
        <v/>
      </c>
      <c r="I94" s="4" t="str">
        <f t="shared" si="39"/>
        <v/>
      </c>
    </row>
    <row r="95" spans="1:23" ht="15.75" x14ac:dyDescent="0.25">
      <c r="B95" s="3" t="s">
        <v>6</v>
      </c>
      <c r="C95" s="3">
        <f>$B$5</f>
        <v>3.5132106475617229</v>
      </c>
      <c r="D95" s="12">
        <f t="shared" si="40"/>
        <v>3.4389162171755441</v>
      </c>
      <c r="E95" s="12">
        <f t="shared" si="41"/>
        <v>0</v>
      </c>
      <c r="F95" s="4">
        <f>SUM(F83:F94)</f>
        <v>23.815222273878032</v>
      </c>
      <c r="G95" s="23">
        <f>SUM(G83:G94)</f>
        <v>86.415716624787706</v>
      </c>
      <c r="H95" s="4">
        <f>SUM(H83:H94)</f>
        <v>2.9311042798619118</v>
      </c>
      <c r="I95" s="4">
        <f>SUM(I83:I94)</f>
        <v>10.63578050766618</v>
      </c>
    </row>
    <row r="98" spans="1:9" x14ac:dyDescent="0.2">
      <c r="B98" s="3" t="s">
        <v>129</v>
      </c>
      <c r="C98" s="3"/>
      <c r="D98" s="3"/>
      <c r="E98" s="3"/>
      <c r="F98" s="3"/>
      <c r="G98" s="3"/>
    </row>
    <row r="99" spans="1:9" ht="15.75" x14ac:dyDescent="0.25">
      <c r="B99" s="3"/>
      <c r="C99" s="3"/>
      <c r="D99" s="3"/>
      <c r="E99" s="3"/>
      <c r="F99" s="38" t="s">
        <v>121</v>
      </c>
      <c r="G99" s="38"/>
      <c r="H99" s="39" t="s">
        <v>23</v>
      </c>
      <c r="I99" s="39"/>
    </row>
    <row r="100" spans="1:9" ht="15.75" x14ac:dyDescent="0.25">
      <c r="A100" s="7" t="s">
        <v>115</v>
      </c>
      <c r="B100" s="8" t="s">
        <v>21</v>
      </c>
      <c r="C100" s="9" t="s">
        <v>1</v>
      </c>
      <c r="D100" s="9" t="s">
        <v>2</v>
      </c>
      <c r="E100" s="9" t="s">
        <v>3</v>
      </c>
      <c r="F100" s="21" t="s">
        <v>4</v>
      </c>
      <c r="G100" s="22" t="s">
        <v>5</v>
      </c>
      <c r="H100" s="20" t="s">
        <v>4</v>
      </c>
      <c r="I100" s="20" t="s">
        <v>5</v>
      </c>
    </row>
    <row r="101" spans="1:9" ht="15.75" x14ac:dyDescent="0.25">
      <c r="A101" s="25">
        <f>A11*0.2</f>
        <v>260</v>
      </c>
      <c r="B101" s="24">
        <f>B119*0.8</f>
        <v>64</v>
      </c>
      <c r="C101">
        <v>0.06</v>
      </c>
      <c r="D101" s="12">
        <f>C101-$B$4</f>
        <v>-1.4294430386178711E-2</v>
      </c>
      <c r="E101" s="12">
        <f>(($D$23-D101)/$D$23)*100</f>
        <v>100.41566672414947</v>
      </c>
      <c r="F101" s="4" t="str">
        <f t="shared" ref="F101:F112" si="43">IF(AND(E101&gt;50,E102&lt;50),(((50-E102)/(E101-E102))*(A101-A102)+A102),"")</f>
        <v/>
      </c>
      <c r="G101" s="23" t="str">
        <f t="shared" ref="G101:G112" si="44">IF(AND(E101&gt;90,E102&lt;90),(((90-E102)/(E101-E102))*(A101-A102)+A102),"")</f>
        <v/>
      </c>
      <c r="H101" s="4" t="str">
        <f t="shared" ref="H101:H112" si="45">IF(AND(E101&gt;50,E102&lt;50),(((50-E102)/(E101-E102))*(B101-B102)+B102),"")</f>
        <v/>
      </c>
      <c r="I101" s="4" t="str">
        <f t="shared" ref="I101:I112" si="46">IF(AND(E101&gt;90,E102&lt;90),(((90-E102)/(E101-E102))*(B101-B102)+B102),"")</f>
        <v/>
      </c>
    </row>
    <row r="102" spans="1:9" ht="15.75" x14ac:dyDescent="0.25">
      <c r="A102" s="25">
        <f>A101/2</f>
        <v>130</v>
      </c>
      <c r="B102" s="25">
        <f>B101/2</f>
        <v>32</v>
      </c>
      <c r="C102">
        <v>7.0007000700070002E-2</v>
      </c>
      <c r="D102" s="12">
        <f t="shared" ref="D102:D113" si="47">C102-$B$4</f>
        <v>-4.2874296861087069E-3</v>
      </c>
      <c r="E102" s="12">
        <f t="shared" ref="E102:E113" si="48">(($D$23-D102)/$D$23)*100</f>
        <v>100.1246738627913</v>
      </c>
      <c r="F102" s="4" t="str">
        <f t="shared" si="43"/>
        <v/>
      </c>
      <c r="G102" s="23" t="str">
        <f t="shared" si="44"/>
        <v/>
      </c>
      <c r="H102" s="4" t="str">
        <f t="shared" si="45"/>
        <v/>
      </c>
      <c r="I102" s="4" t="str">
        <f t="shared" si="46"/>
        <v/>
      </c>
    </row>
    <row r="103" spans="1:9" ht="15.75" x14ac:dyDescent="0.25">
      <c r="A103" s="25">
        <f t="shared" ref="A103:B110" si="49">A102/2</f>
        <v>65</v>
      </c>
      <c r="B103" s="25">
        <f t="shared" si="49"/>
        <v>16</v>
      </c>
      <c r="C103">
        <v>0.16999999999999998</v>
      </c>
      <c r="D103" s="12">
        <f t="shared" si="47"/>
        <v>9.5705569613821276E-2</v>
      </c>
      <c r="E103" s="12">
        <f t="shared" si="48"/>
        <v>97.216984550660953</v>
      </c>
      <c r="F103" s="4" t="str">
        <f t="shared" si="43"/>
        <v/>
      </c>
      <c r="G103" s="23">
        <f t="shared" si="44"/>
        <v>38.125812347356565</v>
      </c>
      <c r="H103" s="4" t="str">
        <f t="shared" si="45"/>
        <v/>
      </c>
      <c r="I103" s="4">
        <f t="shared" si="46"/>
        <v>9.3848153470416165</v>
      </c>
    </row>
    <row r="104" spans="1:9" ht="15.75" x14ac:dyDescent="0.25">
      <c r="A104" s="25">
        <f t="shared" si="49"/>
        <v>32.5</v>
      </c>
      <c r="B104" s="25">
        <f t="shared" si="49"/>
        <v>8</v>
      </c>
      <c r="C104">
        <v>0.47014104231269382</v>
      </c>
      <c r="D104" s="12">
        <f t="shared" si="47"/>
        <v>0.3958466119265151</v>
      </c>
      <c r="E104" s="12">
        <f t="shared" si="48"/>
        <v>88.489204536316606</v>
      </c>
      <c r="F104" s="4" t="str">
        <f t="shared" si="43"/>
        <v/>
      </c>
      <c r="G104" s="23" t="str">
        <f t="shared" si="44"/>
        <v/>
      </c>
      <c r="H104" s="4" t="str">
        <f t="shared" si="45"/>
        <v/>
      </c>
      <c r="I104" s="4" t="str">
        <f t="shared" si="46"/>
        <v/>
      </c>
    </row>
    <row r="105" spans="1:9" ht="15.75" x14ac:dyDescent="0.25">
      <c r="A105" s="25">
        <f t="shared" si="49"/>
        <v>16.25</v>
      </c>
      <c r="B105" s="25">
        <f t="shared" si="49"/>
        <v>4</v>
      </c>
      <c r="C105">
        <v>1.49</v>
      </c>
      <c r="D105" s="12">
        <f t="shared" si="47"/>
        <v>1.4157055696138212</v>
      </c>
      <c r="E105" s="12">
        <f t="shared" si="48"/>
        <v>58.832798468798686</v>
      </c>
      <c r="F105" s="4">
        <f t="shared" si="43"/>
        <v>10.640933229174204</v>
      </c>
      <c r="G105" s="23" t="str">
        <f t="shared" si="44"/>
        <v/>
      </c>
      <c r="H105" s="4">
        <f t="shared" si="45"/>
        <v>2.6193066410274963</v>
      </c>
      <c r="I105" s="4" t="str">
        <f t="shared" si="46"/>
        <v/>
      </c>
    </row>
    <row r="106" spans="1:9" ht="15.75" x14ac:dyDescent="0.25">
      <c r="A106" s="25">
        <f t="shared" si="49"/>
        <v>8.125</v>
      </c>
      <c r="B106" s="25">
        <f t="shared" si="49"/>
        <v>2</v>
      </c>
      <c r="C106">
        <v>1.9300000000000002</v>
      </c>
      <c r="D106" s="12">
        <f t="shared" si="47"/>
        <v>1.8557055696138214</v>
      </c>
      <c r="E106" s="12">
        <f t="shared" si="48"/>
        <v>46.03806977484458</v>
      </c>
      <c r="F106" s="4" t="str">
        <f t="shared" si="43"/>
        <v/>
      </c>
      <c r="G106" s="23" t="str">
        <f t="shared" si="44"/>
        <v/>
      </c>
      <c r="H106" s="4" t="str">
        <f t="shared" si="45"/>
        <v/>
      </c>
      <c r="I106" s="4" t="str">
        <f t="shared" si="46"/>
        <v/>
      </c>
    </row>
    <row r="107" spans="1:9" ht="15.75" x14ac:dyDescent="0.25">
      <c r="A107" s="25">
        <f t="shared" si="49"/>
        <v>4.0625</v>
      </c>
      <c r="B107" s="25">
        <f t="shared" si="49"/>
        <v>1</v>
      </c>
      <c r="C107">
        <v>2.96</v>
      </c>
      <c r="D107" s="12">
        <f t="shared" si="47"/>
        <v>2.8857055696138212</v>
      </c>
      <c r="E107" s="12">
        <f t="shared" si="48"/>
        <v>16.086773059452046</v>
      </c>
      <c r="F107" s="4" t="str">
        <f t="shared" si="43"/>
        <v/>
      </c>
      <c r="G107" s="23" t="str">
        <f t="shared" si="44"/>
        <v/>
      </c>
      <c r="H107" s="4" t="str">
        <f t="shared" si="45"/>
        <v/>
      </c>
      <c r="I107" s="4" t="str">
        <f t="shared" si="46"/>
        <v/>
      </c>
    </row>
    <row r="108" spans="1:9" ht="15.75" x14ac:dyDescent="0.25">
      <c r="A108" s="25">
        <f t="shared" si="49"/>
        <v>2.03125</v>
      </c>
      <c r="B108" s="25">
        <f t="shared" si="49"/>
        <v>0.5</v>
      </c>
      <c r="C108">
        <v>3.25</v>
      </c>
      <c r="D108" s="12">
        <f t="shared" si="47"/>
        <v>3.1757055696138212</v>
      </c>
      <c r="E108" s="12">
        <f t="shared" si="48"/>
        <v>7.653883692982304</v>
      </c>
      <c r="F108" s="4" t="str">
        <f t="shared" si="43"/>
        <v/>
      </c>
      <c r="G108" s="23" t="str">
        <f t="shared" si="44"/>
        <v/>
      </c>
      <c r="H108" s="4" t="str">
        <f t="shared" si="45"/>
        <v/>
      </c>
      <c r="I108" s="4" t="str">
        <f t="shared" si="46"/>
        <v/>
      </c>
    </row>
    <row r="109" spans="1:9" ht="15.75" x14ac:dyDescent="0.25">
      <c r="A109" s="25">
        <f t="shared" si="49"/>
        <v>1.015625</v>
      </c>
      <c r="B109" s="25">
        <f t="shared" si="49"/>
        <v>0.25</v>
      </c>
      <c r="C109">
        <v>3.1903190319031904</v>
      </c>
      <c r="D109" s="12">
        <f t="shared" si="47"/>
        <v>3.1160246015170117</v>
      </c>
      <c r="E109" s="12">
        <f t="shared" si="48"/>
        <v>9.3893423179623223</v>
      </c>
      <c r="F109" s="4" t="str">
        <f t="shared" si="43"/>
        <v/>
      </c>
      <c r="G109" s="23" t="str">
        <f t="shared" si="44"/>
        <v/>
      </c>
      <c r="H109" s="4" t="str">
        <f t="shared" si="45"/>
        <v/>
      </c>
      <c r="I109" s="4" t="str">
        <f t="shared" si="46"/>
        <v/>
      </c>
    </row>
    <row r="110" spans="1:9" ht="15.75" x14ac:dyDescent="0.25">
      <c r="A110" s="25">
        <f t="shared" si="49"/>
        <v>0.5078125</v>
      </c>
      <c r="B110" s="25">
        <f t="shared" si="49"/>
        <v>0.125</v>
      </c>
      <c r="C110">
        <v>3.06</v>
      </c>
      <c r="D110" s="12">
        <f t="shared" si="47"/>
        <v>2.9857055696138213</v>
      </c>
      <c r="E110" s="12">
        <f t="shared" si="48"/>
        <v>13.17888017446248</v>
      </c>
      <c r="F110" s="4" t="str">
        <f t="shared" si="43"/>
        <v/>
      </c>
      <c r="G110" s="23" t="str">
        <f t="shared" si="44"/>
        <v/>
      </c>
      <c r="H110" s="4" t="str">
        <f t="shared" si="45"/>
        <v/>
      </c>
      <c r="I110" s="4" t="str">
        <f t="shared" si="46"/>
        <v/>
      </c>
    </row>
    <row r="111" spans="1:9" ht="15.75" x14ac:dyDescent="0.25">
      <c r="A111" s="25">
        <v>0</v>
      </c>
      <c r="B111" s="25">
        <v>0</v>
      </c>
      <c r="C111">
        <v>3.62</v>
      </c>
      <c r="D111" s="12">
        <f t="shared" si="47"/>
        <v>3.5457055696138213</v>
      </c>
      <c r="E111" s="12">
        <f t="shared" si="48"/>
        <v>-3.1053199814790964</v>
      </c>
      <c r="F111" s="4" t="str">
        <f t="shared" si="43"/>
        <v/>
      </c>
      <c r="G111" s="23" t="str">
        <f t="shared" si="44"/>
        <v/>
      </c>
      <c r="H111" s="4" t="str">
        <f t="shared" si="45"/>
        <v/>
      </c>
      <c r="I111" s="4" t="str">
        <f t="shared" si="46"/>
        <v/>
      </c>
    </row>
    <row r="112" spans="1:9" ht="15.75" x14ac:dyDescent="0.25">
      <c r="A112" s="25">
        <v>0</v>
      </c>
      <c r="B112" s="24">
        <v>0</v>
      </c>
      <c r="C112">
        <v>2.8202820282028203</v>
      </c>
      <c r="D112" s="12">
        <f t="shared" si="47"/>
        <v>2.7459875978166415</v>
      </c>
      <c r="E112" s="12">
        <f t="shared" si="48"/>
        <v>20.149622020393963</v>
      </c>
      <c r="F112" s="4" t="str">
        <f t="shared" si="43"/>
        <v/>
      </c>
      <c r="G112" s="23" t="str">
        <f t="shared" si="44"/>
        <v/>
      </c>
      <c r="H112" s="4" t="str">
        <f t="shared" si="45"/>
        <v/>
      </c>
      <c r="I112" s="4" t="str">
        <f t="shared" si="46"/>
        <v/>
      </c>
    </row>
    <row r="113" spans="1:9" ht="15.75" x14ac:dyDescent="0.25">
      <c r="B113" s="3" t="s">
        <v>6</v>
      </c>
      <c r="C113" s="3">
        <f>$B$5</f>
        <v>3.5132106475617229</v>
      </c>
      <c r="D113" s="12">
        <f t="shared" si="47"/>
        <v>3.4389162171755441</v>
      </c>
      <c r="E113" s="12">
        <f t="shared" si="48"/>
        <v>0</v>
      </c>
      <c r="F113" s="4">
        <f>SUM(F101:F112)</f>
        <v>10.640933229174204</v>
      </c>
      <c r="G113" s="23">
        <f>SUM(G101:G112)</f>
        <v>38.125812347356565</v>
      </c>
      <c r="H113" s="4">
        <f>SUM(H101:H112)</f>
        <v>2.6193066410274963</v>
      </c>
      <c r="I113" s="4">
        <f>SUM(I101:I112)</f>
        <v>9.3848153470416165</v>
      </c>
    </row>
    <row r="116" spans="1:9" x14ac:dyDescent="0.2">
      <c r="B116" s="3" t="s">
        <v>128</v>
      </c>
      <c r="C116" s="3"/>
      <c r="D116" s="3"/>
      <c r="E116" s="3"/>
      <c r="F116" s="3"/>
      <c r="G116" s="3"/>
    </row>
    <row r="117" spans="1:9" ht="15.75" x14ac:dyDescent="0.25">
      <c r="B117" s="3"/>
      <c r="C117" s="3"/>
      <c r="D117" s="3"/>
      <c r="E117" s="3"/>
      <c r="F117" s="38" t="s">
        <v>121</v>
      </c>
      <c r="G117" s="38"/>
      <c r="H117" s="39" t="s">
        <v>23</v>
      </c>
      <c r="I117" s="39"/>
    </row>
    <row r="118" spans="1:9" ht="15.75" x14ac:dyDescent="0.25">
      <c r="A118" s="7" t="s">
        <v>115</v>
      </c>
      <c r="B118" s="8" t="s">
        <v>21</v>
      </c>
      <c r="C118" s="9" t="s">
        <v>1</v>
      </c>
      <c r="D118" s="9" t="s">
        <v>2</v>
      </c>
      <c r="E118" s="9" t="s">
        <v>3</v>
      </c>
      <c r="F118" s="21" t="s">
        <v>4</v>
      </c>
      <c r="G118" s="22" t="s">
        <v>5</v>
      </c>
      <c r="H118" s="20" t="s">
        <v>4</v>
      </c>
      <c r="I118" s="20" t="s">
        <v>5</v>
      </c>
    </row>
    <row r="119" spans="1:9" ht="15.75" x14ac:dyDescent="0.25">
      <c r="A119" s="24">
        <v>0</v>
      </c>
      <c r="B119" s="24">
        <v>80</v>
      </c>
      <c r="C119">
        <v>7.0007000700070002E-2</v>
      </c>
      <c r="D119" s="12">
        <f>C119-$B$4</f>
        <v>-4.2874296861087069E-3</v>
      </c>
      <c r="E119" s="12">
        <f>(($D$23-D119)/$D$23)*100</f>
        <v>100.1246738627913</v>
      </c>
      <c r="F119" s="4" t="str">
        <f t="shared" ref="F119:F130" si="50">IF(AND(E119&gt;50,E120&lt;50),(((50-E120)/(E119-E120))*(A119-A120)+A120),"")</f>
        <v/>
      </c>
      <c r="G119" s="23" t="str">
        <f t="shared" ref="G119:G130" si="51">IF(AND(E119&gt;90,E120&lt;90),(((90-E120)/(E119-E120))*(A119-A120)+A120),"")</f>
        <v/>
      </c>
      <c r="H119" s="4" t="str">
        <f t="shared" ref="H119:H130" si="52">IF(AND(E119&gt;50,E120&lt;50),(((50-E120)/(E119-E120))*(B119-B120)+B120),"")</f>
        <v/>
      </c>
      <c r="I119" s="4" t="str">
        <f t="shared" ref="I119:I130" si="53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>
        <v>0.08</v>
      </c>
      <c r="D120" s="12">
        <f t="shared" ref="D120:D131" si="54">C120-$B$4</f>
        <v>5.705569613821293E-3</v>
      </c>
      <c r="E120" s="12">
        <f t="shared" ref="E120:E131" si="55">(($D$23-D120)/$D$23)*100</f>
        <v>99.834088147151562</v>
      </c>
      <c r="F120" s="4" t="str">
        <f t="shared" si="50"/>
        <v/>
      </c>
      <c r="G120" s="23" t="str">
        <f t="shared" si="51"/>
        <v/>
      </c>
      <c r="H120" s="4" t="str">
        <f t="shared" si="52"/>
        <v/>
      </c>
      <c r="I120" s="4" t="str">
        <f t="shared" si="53"/>
        <v/>
      </c>
    </row>
    <row r="121" spans="1:9" ht="15.75" x14ac:dyDescent="0.25">
      <c r="A121" s="24">
        <v>0</v>
      </c>
      <c r="B121" s="24">
        <f t="shared" ref="B121:B128" si="56">B120/2</f>
        <v>20</v>
      </c>
      <c r="C121">
        <v>0.11001100110011</v>
      </c>
      <c r="D121" s="12">
        <f t="shared" si="54"/>
        <v>3.5716570713931292E-2</v>
      </c>
      <c r="E121" s="12">
        <f t="shared" si="55"/>
        <v>98.961400381447334</v>
      </c>
      <c r="F121" s="4" t="str">
        <f t="shared" si="50"/>
        <v/>
      </c>
      <c r="G121" s="23" t="str">
        <f t="shared" si="51"/>
        <v/>
      </c>
      <c r="H121" s="4" t="str">
        <f t="shared" si="52"/>
        <v/>
      </c>
      <c r="I121" s="4" t="str">
        <f t="shared" si="53"/>
        <v/>
      </c>
    </row>
    <row r="122" spans="1:9" ht="15.75" x14ac:dyDescent="0.25">
      <c r="A122" s="24">
        <v>0</v>
      </c>
      <c r="B122" s="24">
        <f t="shared" si="56"/>
        <v>10</v>
      </c>
      <c r="C122">
        <v>0.21</v>
      </c>
      <c r="D122" s="12">
        <f t="shared" si="54"/>
        <v>0.1357055696138213</v>
      </c>
      <c r="E122" s="12">
        <f t="shared" si="55"/>
        <v>96.053827396665127</v>
      </c>
      <c r="F122" s="4" t="str">
        <f t="shared" si="50"/>
        <v/>
      </c>
      <c r="G122" s="23">
        <f t="shared" si="51"/>
        <v>0</v>
      </c>
      <c r="H122" s="4" t="str">
        <f t="shared" si="52"/>
        <v/>
      </c>
      <c r="I122" s="4">
        <f t="shared" si="53"/>
        <v>8.5340910092904103</v>
      </c>
    </row>
    <row r="123" spans="1:9" ht="15.75" x14ac:dyDescent="0.25">
      <c r="A123" s="24">
        <v>0</v>
      </c>
      <c r="B123" s="24">
        <f t="shared" si="56"/>
        <v>5</v>
      </c>
      <c r="C123">
        <v>0.92009200920092005</v>
      </c>
      <c r="D123" s="12">
        <f t="shared" si="54"/>
        <v>0.84579757881474138</v>
      </c>
      <c r="E123" s="12">
        <f t="shared" si="55"/>
        <v>75.405112384232126</v>
      </c>
      <c r="F123" s="4">
        <f t="shared" si="50"/>
        <v>0</v>
      </c>
      <c r="G123" s="23" t="str">
        <f t="shared" si="51"/>
        <v/>
      </c>
      <c r="H123" s="4">
        <f t="shared" si="52"/>
        <v>2.8800782117884043</v>
      </c>
      <c r="I123" s="4" t="str">
        <f t="shared" si="53"/>
        <v/>
      </c>
    </row>
    <row r="124" spans="1:9" ht="15.75" x14ac:dyDescent="0.25">
      <c r="A124" s="24">
        <v>0</v>
      </c>
      <c r="B124" s="24">
        <f t="shared" si="56"/>
        <v>2.5</v>
      </c>
      <c r="C124">
        <v>1.9503900780156032</v>
      </c>
      <c r="D124" s="12">
        <f t="shared" si="54"/>
        <v>1.8760956476294244</v>
      </c>
      <c r="E124" s="12">
        <f t="shared" si="55"/>
        <v>45.445148146985034</v>
      </c>
      <c r="F124" s="4" t="str">
        <f t="shared" si="50"/>
        <v/>
      </c>
      <c r="G124" s="23" t="str">
        <f t="shared" si="51"/>
        <v/>
      </c>
      <c r="H124" s="4" t="str">
        <f t="shared" si="52"/>
        <v/>
      </c>
      <c r="I124" s="4" t="str">
        <f t="shared" si="53"/>
        <v/>
      </c>
    </row>
    <row r="125" spans="1:9" ht="15.75" x14ac:dyDescent="0.25">
      <c r="A125" s="24">
        <v>0</v>
      </c>
      <c r="B125" s="24">
        <f t="shared" si="56"/>
        <v>1.25</v>
      </c>
      <c r="C125">
        <v>2.6302630263026301</v>
      </c>
      <c r="D125" s="12">
        <f t="shared" si="54"/>
        <v>2.5559685959164513</v>
      </c>
      <c r="E125" s="12">
        <f t="shared" si="55"/>
        <v>25.675171056777785</v>
      </c>
      <c r="F125" s="4" t="str">
        <f t="shared" si="50"/>
        <v/>
      </c>
      <c r="G125" s="23" t="str">
        <f t="shared" si="51"/>
        <v/>
      </c>
      <c r="H125" s="4" t="str">
        <f t="shared" si="52"/>
        <v/>
      </c>
      <c r="I125" s="4" t="str">
        <f t="shared" si="53"/>
        <v/>
      </c>
    </row>
    <row r="126" spans="1:9" ht="15.75" x14ac:dyDescent="0.25">
      <c r="A126" s="24">
        <v>0</v>
      </c>
      <c r="B126" s="24">
        <f t="shared" si="56"/>
        <v>0.625</v>
      </c>
      <c r="C126">
        <v>2.9002900290029001</v>
      </c>
      <c r="D126" s="12">
        <f t="shared" si="54"/>
        <v>2.8259955986167213</v>
      </c>
      <c r="E126" s="12">
        <f t="shared" si="55"/>
        <v>17.823075057706049</v>
      </c>
      <c r="F126" s="4" t="str">
        <f t="shared" si="50"/>
        <v/>
      </c>
      <c r="G126" s="23" t="str">
        <f t="shared" si="51"/>
        <v/>
      </c>
      <c r="H126" s="4" t="str">
        <f t="shared" si="52"/>
        <v/>
      </c>
      <c r="I126" s="4" t="str">
        <f t="shared" si="53"/>
        <v/>
      </c>
    </row>
    <row r="127" spans="1:9" ht="15.75" x14ac:dyDescent="0.25">
      <c r="A127" s="24">
        <v>1</v>
      </c>
      <c r="B127" s="24">
        <f t="shared" si="56"/>
        <v>0.3125</v>
      </c>
      <c r="C127">
        <v>3.4803480348034799</v>
      </c>
      <c r="D127" s="12">
        <f t="shared" si="54"/>
        <v>3.4060536044173011</v>
      </c>
      <c r="E127" s="12">
        <f t="shared" si="55"/>
        <v>0.95560957821862125</v>
      </c>
      <c r="F127" s="4" t="str">
        <f t="shared" si="50"/>
        <v/>
      </c>
      <c r="G127" s="23" t="str">
        <f t="shared" si="51"/>
        <v/>
      </c>
      <c r="H127" s="4" t="str">
        <f t="shared" si="52"/>
        <v/>
      </c>
      <c r="I127" s="4" t="str">
        <f t="shared" si="53"/>
        <v/>
      </c>
    </row>
    <row r="128" spans="1:9" ht="15.75" x14ac:dyDescent="0.25">
      <c r="A128" s="24">
        <v>0</v>
      </c>
      <c r="B128" s="24">
        <f t="shared" si="56"/>
        <v>0.15625</v>
      </c>
      <c r="C128">
        <v>3.2703270327032707</v>
      </c>
      <c r="D128" s="12">
        <f t="shared" si="54"/>
        <v>3.196032602317092</v>
      </c>
      <c r="E128" s="12">
        <f t="shared" si="55"/>
        <v>7.0627953552743916</v>
      </c>
      <c r="F128" s="4" t="str">
        <f t="shared" si="50"/>
        <v/>
      </c>
      <c r="G128" s="23" t="str">
        <f t="shared" si="51"/>
        <v/>
      </c>
      <c r="H128" s="4" t="str">
        <f t="shared" si="52"/>
        <v/>
      </c>
      <c r="I128" s="4" t="str">
        <f t="shared" si="53"/>
        <v/>
      </c>
    </row>
    <row r="129" spans="1:9" ht="15.75" x14ac:dyDescent="0.25">
      <c r="A129" s="24">
        <v>0</v>
      </c>
      <c r="B129" s="24">
        <v>0</v>
      </c>
      <c r="C129">
        <v>3.42</v>
      </c>
      <c r="D129" s="12">
        <f t="shared" si="54"/>
        <v>3.3457055696138212</v>
      </c>
      <c r="E129" s="12">
        <f t="shared" si="55"/>
        <v>2.7104657885000423</v>
      </c>
      <c r="F129" s="4" t="str">
        <f t="shared" si="50"/>
        <v/>
      </c>
      <c r="G129" s="23" t="str">
        <f t="shared" si="51"/>
        <v/>
      </c>
      <c r="H129" s="4" t="str">
        <f t="shared" si="52"/>
        <v/>
      </c>
      <c r="I129" s="4" t="str">
        <f t="shared" si="53"/>
        <v/>
      </c>
    </row>
    <row r="130" spans="1:9" ht="15.75" x14ac:dyDescent="0.25">
      <c r="A130" s="24">
        <v>0</v>
      </c>
      <c r="B130" s="24">
        <v>0</v>
      </c>
      <c r="C130">
        <v>3.2099999999999995</v>
      </c>
      <c r="D130" s="12">
        <f t="shared" si="54"/>
        <v>3.1357055696138207</v>
      </c>
      <c r="E130" s="12">
        <f t="shared" si="55"/>
        <v>8.8170408469781449</v>
      </c>
      <c r="F130" s="4" t="str">
        <f t="shared" si="50"/>
        <v/>
      </c>
      <c r="G130" s="23" t="str">
        <f t="shared" si="51"/>
        <v/>
      </c>
      <c r="H130" s="4" t="str">
        <f t="shared" si="52"/>
        <v/>
      </c>
      <c r="I130" s="4" t="str">
        <f t="shared" si="53"/>
        <v/>
      </c>
    </row>
    <row r="131" spans="1:9" ht="15.75" x14ac:dyDescent="0.25">
      <c r="B131" s="3" t="s">
        <v>6</v>
      </c>
      <c r="C131" s="3">
        <f>$B$5</f>
        <v>3.5132106475617229</v>
      </c>
      <c r="D131" s="12">
        <f t="shared" si="54"/>
        <v>3.4389162171755441</v>
      </c>
      <c r="E131" s="12">
        <f t="shared" si="55"/>
        <v>0</v>
      </c>
      <c r="F131" s="4">
        <f>SUM(F119:F130)</f>
        <v>0</v>
      </c>
      <c r="G131" s="23">
        <f>SUM(G119:G130)</f>
        <v>0</v>
      </c>
      <c r="H131" s="4">
        <f>SUM(H119:H130)</f>
        <v>2.8800782117884043</v>
      </c>
      <c r="I131" s="4">
        <f>SUM(I119:I130)</f>
        <v>8.5340910092904103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Dd2^3D7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